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hasa\Desktop\"/>
    </mc:Choice>
  </mc:AlternateContent>
  <xr:revisionPtr revIDLastSave="0" documentId="13_ncr:1_{A500F735-FC05-4FE2-804E-E25598D2E233}" xr6:coauthVersionLast="45" xr6:coauthVersionMax="45" xr10:uidLastSave="{00000000-0000-0000-0000-000000000000}"/>
  <workbookProtection workbookAlgorithmName="SHA-512" workbookHashValue="AvfK29QK+nRiBpG5Y3xCX7lb5vDFLjP9+UGFPTG9hs8IbRRgk7jhDZAjzOt31l5IGUCQHhEpQebQk8rDPp5ARA==" workbookSaltValue="A0SXNq2IS2LJr89i/kqq9A==" workbookSpinCount="100000" lockStructure="1"/>
  <bookViews>
    <workbookView xWindow="-120" yWindow="-120" windowWidth="29040" windowHeight="15840" xr2:uid="{00000000-000D-0000-FFFF-FFFF00000000}"/>
  </bookViews>
  <sheets>
    <sheet name="코인 획득 표" sheetId="1" r:id="rId1"/>
    <sheet name="죽순 상점" sheetId="9" r:id="rId2"/>
    <sheet name="(코인)치장상점" sheetId="6" r:id="rId3"/>
    <sheet name="(코인)백공 상점" sheetId="4" r:id="rId4"/>
    <sheet name="★(코인)천공 상점" sheetId="3" r:id="rId5"/>
    <sheet name="(코인)만공 상점" sheetId="5" r:id="rId6"/>
    <sheet name="계산용 달력" sheetId="10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" i="1" l="1"/>
  <c r="F12" i="1"/>
  <c r="F11" i="1"/>
  <c r="J4" i="10"/>
  <c r="D28" i="10"/>
  <c r="C28" i="10"/>
  <c r="B28" i="10"/>
  <c r="E27" i="10"/>
  <c r="D27" i="10"/>
  <c r="C27" i="10"/>
  <c r="B27" i="10"/>
  <c r="E26" i="10"/>
  <c r="D26" i="10"/>
  <c r="C26" i="10"/>
  <c r="B26" i="10"/>
  <c r="E25" i="10"/>
  <c r="D25" i="10"/>
  <c r="C25" i="10"/>
  <c r="B25" i="10"/>
  <c r="E24" i="10"/>
  <c r="D24" i="10"/>
  <c r="C24" i="10"/>
  <c r="B24" i="10"/>
  <c r="E23" i="10"/>
  <c r="D23" i="10"/>
  <c r="C23" i="10"/>
  <c r="B23" i="10"/>
  <c r="E22" i="10"/>
  <c r="D22" i="10"/>
  <c r="C22" i="10"/>
  <c r="B22" i="10"/>
  <c r="E21" i="10"/>
  <c r="D21" i="10"/>
  <c r="C21" i="10"/>
  <c r="B21" i="10"/>
  <c r="E20" i="10"/>
  <c r="D20" i="10"/>
  <c r="C20" i="10"/>
  <c r="B20" i="10"/>
  <c r="E19" i="10"/>
  <c r="D19" i="10"/>
  <c r="C19" i="10"/>
  <c r="B19" i="10"/>
  <c r="H27" i="10"/>
  <c r="G27" i="10"/>
  <c r="F27" i="10"/>
  <c r="H26" i="10"/>
  <c r="G26" i="10"/>
  <c r="F26" i="10"/>
  <c r="H25" i="10"/>
  <c r="G25" i="10"/>
  <c r="F25" i="10"/>
  <c r="H24" i="10"/>
  <c r="G24" i="10"/>
  <c r="F24" i="10"/>
  <c r="H23" i="10"/>
  <c r="G23" i="10"/>
  <c r="F23" i="10"/>
  <c r="H22" i="10"/>
  <c r="G22" i="10"/>
  <c r="F22" i="10"/>
  <c r="H21" i="10"/>
  <c r="G21" i="10"/>
  <c r="F21" i="10"/>
  <c r="H20" i="10"/>
  <c r="G20" i="10"/>
  <c r="F20" i="10"/>
  <c r="H19" i="10"/>
  <c r="G19" i="10"/>
  <c r="F19" i="10"/>
  <c r="H18" i="10"/>
  <c r="G18" i="10"/>
  <c r="F18" i="10"/>
  <c r="E18" i="10"/>
  <c r="L4" i="10"/>
  <c r="F4" i="1" s="1"/>
  <c r="K4" i="10"/>
  <c r="F3" i="1" s="1"/>
  <c r="F5" i="1" s="1"/>
  <c r="F7" i="1" s="1"/>
  <c r="N3" i="10"/>
  <c r="F14" i="1" l="1"/>
  <c r="F13" i="1"/>
  <c r="J18" i="10"/>
  <c r="C5" i="1"/>
  <c r="K18" i="10"/>
  <c r="I3" i="1" s="1"/>
  <c r="L18" i="10"/>
  <c r="I4" i="1" s="1"/>
  <c r="I12" i="1" s="1"/>
  <c r="F15" i="1" l="1"/>
  <c r="I6" i="1"/>
  <c r="I11" i="1"/>
  <c r="I14" i="1" s="1"/>
  <c r="C6" i="1"/>
  <c r="I5" i="1"/>
  <c r="H17" i="5"/>
  <c r="I7" i="1" l="1"/>
  <c r="I13" i="1"/>
  <c r="I15" i="1" s="1"/>
  <c r="C20" i="3"/>
  <c r="G20" i="5"/>
  <c r="G13" i="6"/>
  <c r="G17" i="9"/>
  <c r="F24" i="4"/>
  <c r="H3" i="9"/>
  <c r="H4" i="9"/>
  <c r="H17" i="9" s="1"/>
  <c r="H5" i="9"/>
  <c r="H6" i="9"/>
  <c r="H7" i="9"/>
  <c r="H8" i="9"/>
  <c r="H9" i="9"/>
  <c r="H10" i="9"/>
  <c r="H11" i="9"/>
  <c r="H12" i="9"/>
  <c r="H13" i="9"/>
  <c r="H14" i="9"/>
  <c r="H15" i="9"/>
  <c r="H16" i="9"/>
  <c r="D12" i="3" l="1"/>
  <c r="D11" i="3"/>
  <c r="D4" i="3"/>
  <c r="D3" i="3"/>
  <c r="I21" i="1" s="1"/>
  <c r="C44" i="1" l="1"/>
  <c r="H12" i="6"/>
  <c r="H11" i="6"/>
  <c r="H10" i="6"/>
  <c r="H9" i="6"/>
  <c r="H8" i="6"/>
  <c r="H7" i="6"/>
  <c r="H6" i="6"/>
  <c r="H5" i="6"/>
  <c r="H4" i="6"/>
  <c r="H3" i="6"/>
  <c r="I19" i="1" s="1"/>
  <c r="H19" i="5"/>
  <c r="H18" i="5"/>
  <c r="H16" i="5"/>
  <c r="H15" i="5"/>
  <c r="H14" i="5"/>
  <c r="H13" i="5"/>
  <c r="H12" i="5"/>
  <c r="H11" i="5"/>
  <c r="H10" i="5"/>
  <c r="H9" i="5"/>
  <c r="H8" i="5"/>
  <c r="H7" i="5"/>
  <c r="H6" i="5"/>
  <c r="H5" i="5"/>
  <c r="H4" i="5"/>
  <c r="H3" i="5"/>
  <c r="F22" i="1" l="1"/>
  <c r="I22" i="1"/>
  <c r="H13" i="6"/>
  <c r="H20" i="5"/>
  <c r="C22" i="1"/>
  <c r="C19" i="1"/>
  <c r="G23" i="4"/>
  <c r="F20" i="1" s="1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D19" i="3"/>
  <c r="D18" i="3"/>
  <c r="D17" i="3"/>
  <c r="D16" i="3"/>
  <c r="D15" i="3"/>
  <c r="D14" i="3"/>
  <c r="D13" i="3"/>
  <c r="D10" i="3"/>
  <c r="D9" i="3"/>
  <c r="D8" i="3"/>
  <c r="D7" i="3"/>
  <c r="D6" i="3"/>
  <c r="D5" i="3"/>
  <c r="F21" i="1" l="1"/>
  <c r="F18" i="1" s="1"/>
  <c r="I20" i="1"/>
  <c r="I18" i="1" s="1"/>
  <c r="D20" i="3"/>
  <c r="C21" i="1" s="1"/>
  <c r="G24" i="4"/>
  <c r="C20" i="1"/>
  <c r="C18" i="1" l="1"/>
</calcChain>
</file>

<file path=xl/sharedStrings.xml><?xml version="1.0" encoding="utf-8"?>
<sst xmlns="http://schemas.openxmlformats.org/spreadsheetml/2006/main" count="225" uniqueCount="155">
  <si>
    <t>채굴 캐릭터</t>
    <phoneticPr fontId="1" type="noConversion"/>
  </si>
  <si>
    <t>시작일</t>
    <phoneticPr fontId="1" type="noConversion"/>
  </si>
  <si>
    <t>종료일</t>
    <phoneticPr fontId="1" type="noConversion"/>
  </si>
  <si>
    <t>아이템명</t>
    <phoneticPr fontId="1" type="noConversion"/>
  </si>
  <si>
    <t>교환여부</t>
    <phoneticPr fontId="1" type="noConversion"/>
  </si>
  <si>
    <t>기간제</t>
    <phoneticPr fontId="1" type="noConversion"/>
  </si>
  <si>
    <t>스페셜 명예의 훈장</t>
    <phoneticPr fontId="1" type="noConversion"/>
  </si>
  <si>
    <t>캐릭터 슬롯 증가 쿠폰</t>
    <phoneticPr fontId="1" type="noConversion"/>
  </si>
  <si>
    <t>이노센트 주문서 60%</t>
    <phoneticPr fontId="1" type="noConversion"/>
  </si>
  <si>
    <t>SP 초기화 주문서</t>
    <phoneticPr fontId="1" type="noConversion"/>
  </si>
  <si>
    <t>AP 초기화 주문서</t>
    <phoneticPr fontId="1" type="noConversion"/>
  </si>
  <si>
    <t>금빛 각인의 인장</t>
    <phoneticPr fontId="1" type="noConversion"/>
  </si>
  <si>
    <t>스페셜 에디셔널 각인의 인장</t>
    <phoneticPr fontId="1" type="noConversion"/>
  </si>
  <si>
    <t>텔레포트 월드맵(1일) 교환권</t>
    <phoneticPr fontId="1" type="noConversion"/>
  </si>
  <si>
    <t>무제한</t>
    <phoneticPr fontId="1" type="noConversion"/>
  </si>
  <si>
    <t>일일 1개</t>
    <phoneticPr fontId="1" type="noConversion"/>
  </si>
  <si>
    <t>교환 불가</t>
    <phoneticPr fontId="1" type="noConversion"/>
  </si>
  <si>
    <t>10일</t>
    <phoneticPr fontId="1" type="noConversion"/>
  </si>
  <si>
    <t>영구</t>
    <phoneticPr fontId="1" type="noConversion"/>
  </si>
  <si>
    <t>구매희망 개수</t>
    <phoneticPr fontId="1" type="noConversion"/>
  </si>
  <si>
    <t>아이템 명</t>
    <phoneticPr fontId="1" type="noConversion"/>
  </si>
  <si>
    <t>교환 여부</t>
    <phoneticPr fontId="1" type="noConversion"/>
  </si>
  <si>
    <t>장인의 큐브</t>
    <phoneticPr fontId="1" type="noConversion"/>
  </si>
  <si>
    <t>수상한 에디셔널 큐브</t>
    <phoneticPr fontId="1" type="noConversion"/>
  </si>
  <si>
    <t>코어 젬스톤</t>
    <phoneticPr fontId="1" type="noConversion"/>
  </si>
  <si>
    <t>명장의 큐브</t>
    <phoneticPr fontId="1" type="noConversion"/>
  </si>
  <si>
    <t>펫장비 공격력 스크롤100%</t>
    <phoneticPr fontId="1" type="noConversion"/>
  </si>
  <si>
    <t>펫장비 마력 스크롤 100%</t>
    <phoneticPr fontId="1" type="noConversion"/>
  </si>
  <si>
    <t>의문의 코어 젬스톤 상자</t>
    <phoneticPr fontId="1" type="noConversion"/>
  </si>
  <si>
    <t>카르마 영원한 환생의 불꽃</t>
    <phoneticPr fontId="1" type="noConversion"/>
  </si>
  <si>
    <t>카르마 강력한 환생의 불꽃</t>
    <phoneticPr fontId="1" type="noConversion"/>
  </si>
  <si>
    <t>카르마 명장의 큐브</t>
    <phoneticPr fontId="1" type="noConversion"/>
  </si>
  <si>
    <t>카르마 수상한 에디셔널 큐브</t>
    <phoneticPr fontId="1" type="noConversion"/>
  </si>
  <si>
    <t>카르마 놀라운 긍정의 혼돈 주문서 60%</t>
    <phoneticPr fontId="1" type="noConversion"/>
  </si>
  <si>
    <t>에디셔널 큐브 5개 패키지</t>
    <phoneticPr fontId="1" type="noConversion"/>
  </si>
  <si>
    <t>교환불가</t>
    <phoneticPr fontId="1" type="noConversion"/>
  </si>
  <si>
    <t>의문의 모몽</t>
    <phoneticPr fontId="1" type="noConversion"/>
  </si>
  <si>
    <t>카오스 서큘레이터</t>
    <phoneticPr fontId="1" type="noConversion"/>
  </si>
  <si>
    <t>소모 코인</t>
    <phoneticPr fontId="1" type="noConversion"/>
  </si>
  <si>
    <t>구매 제한</t>
    <phoneticPr fontId="1" type="noConversion"/>
  </si>
  <si>
    <t>가격</t>
    <phoneticPr fontId="1" type="noConversion"/>
  </si>
  <si>
    <t>구매량</t>
    <phoneticPr fontId="1" type="noConversion"/>
  </si>
  <si>
    <t>전체 코인 사용량</t>
    <phoneticPr fontId="1" type="noConversion"/>
  </si>
  <si>
    <t>현재 일자</t>
    <phoneticPr fontId="1" type="noConversion"/>
  </si>
  <si>
    <t>월드이동</t>
    <phoneticPr fontId="1" type="noConversion"/>
  </si>
  <si>
    <t>기본정보입력</t>
    <phoneticPr fontId="1" type="noConversion"/>
  </si>
  <si>
    <t>수련장 코인</t>
    <phoneticPr fontId="1" type="noConversion"/>
  </si>
  <si>
    <t>남은 기간</t>
    <phoneticPr fontId="1" type="noConversion"/>
  </si>
  <si>
    <t>일일 코인</t>
    <phoneticPr fontId="1" type="noConversion"/>
  </si>
  <si>
    <t>주간 코인</t>
    <phoneticPr fontId="1" type="noConversion"/>
  </si>
  <si>
    <t>코인 소모량</t>
    <phoneticPr fontId="1" type="noConversion"/>
  </si>
  <si>
    <t>이벤트링 전용 명장의 큐브</t>
    <phoneticPr fontId="1" type="noConversion"/>
  </si>
  <si>
    <t>1일</t>
    <phoneticPr fontId="1" type="noConversion"/>
  </si>
  <si>
    <t>신선의 영약 : 신체 강화</t>
    <phoneticPr fontId="1" type="noConversion"/>
  </si>
  <si>
    <t>신선의 영약 : 경험치</t>
    <phoneticPr fontId="1" type="noConversion"/>
  </si>
  <si>
    <t>신선의 영약 : 스타포스</t>
    <phoneticPr fontId="1" type="noConversion"/>
  </si>
  <si>
    <t>신선의 영약 : 아케인포스</t>
    <phoneticPr fontId="1" type="noConversion"/>
  </si>
  <si>
    <t>신선의 영약 : 몬스터 컬렉션</t>
    <phoneticPr fontId="1" type="noConversion"/>
  </si>
  <si>
    <t>몬스터파크 REBORN 무료 이용권 2장 교환권</t>
    <phoneticPr fontId="1" type="noConversion"/>
  </si>
  <si>
    <t>폴로와 프리토 입장권 2장 교환권</t>
    <phoneticPr fontId="1" type="noConversion"/>
  </si>
  <si>
    <t>무한의 피로회복제 3개 교환권</t>
    <phoneticPr fontId="1" type="noConversion"/>
  </si>
  <si>
    <t>파워 엘릭터 500개 교환권</t>
    <phoneticPr fontId="1" type="noConversion"/>
  </si>
  <si>
    <t>아케인 심볼 : 소멸의 여로 3개 교환권</t>
    <phoneticPr fontId="1" type="noConversion"/>
  </si>
  <si>
    <t>아케인 심볼 : 츄츄 아일랜드 3개 교환권</t>
    <phoneticPr fontId="1" type="noConversion"/>
  </si>
  <si>
    <t>아케인 심볼 : 레헬른 3개 교환권</t>
    <phoneticPr fontId="1" type="noConversion"/>
  </si>
  <si>
    <t>각성의 티켓 : 돌의정령로이드</t>
    <phoneticPr fontId="1" type="noConversion"/>
  </si>
  <si>
    <t>각성의 티켓 : AWAKE 데미지 스킨(유닛)</t>
    <phoneticPr fontId="1" type="noConversion"/>
  </si>
  <si>
    <t>각성의 티켓 : 신선 놀음 의상세트</t>
    <phoneticPr fontId="1" type="noConversion"/>
  </si>
  <si>
    <t>의자 40칸 가방</t>
    <phoneticPr fontId="1" type="noConversion"/>
  </si>
  <si>
    <t>여름 휴양 마사지 의자</t>
    <phoneticPr fontId="1" type="noConversion"/>
  </si>
  <si>
    <t>루어 웨일 라이딩 (영구) 교환권</t>
    <phoneticPr fontId="1" type="noConversion"/>
  </si>
  <si>
    <t>랜덤 데미지 스킨 상자</t>
    <phoneticPr fontId="1" type="noConversion"/>
  </si>
  <si>
    <t>선택형 직업 데미지 스킨 상자</t>
    <phoneticPr fontId="1" type="noConversion"/>
  </si>
  <si>
    <t>데미지 스킬 슬롯 1칸 확장권</t>
    <phoneticPr fontId="1" type="noConversion"/>
  </si>
  <si>
    <t>캔디 클라우드 의상 선택권</t>
    <phoneticPr fontId="1" type="noConversion"/>
  </si>
  <si>
    <t>9월 7일</t>
    <phoneticPr fontId="1" type="noConversion"/>
  </si>
  <si>
    <t>구매제한</t>
    <phoneticPr fontId="1" type="noConversion"/>
  </si>
  <si>
    <t>일일1개</t>
    <phoneticPr fontId="1" type="noConversion"/>
  </si>
  <si>
    <t>1개</t>
    <phoneticPr fontId="1" type="noConversion"/>
  </si>
  <si>
    <t>3개</t>
    <phoneticPr fontId="1" type="noConversion"/>
  </si>
  <si>
    <t>구매 희망</t>
    <phoneticPr fontId="1" type="noConversion"/>
  </si>
  <si>
    <t>아케인심볼 : 소멸의 여로</t>
    <phoneticPr fontId="1" type="noConversion"/>
  </si>
  <si>
    <t>아케인심볼 : 츄츄 아일랜드</t>
    <phoneticPr fontId="1" type="noConversion"/>
  </si>
  <si>
    <t>아케인심볼 : 레헬른</t>
    <phoneticPr fontId="1" type="noConversion"/>
  </si>
  <si>
    <t>아케인심볼 : 아르카나</t>
    <phoneticPr fontId="1" type="noConversion"/>
  </si>
  <si>
    <t>아케인심볼 : 모라스</t>
    <phoneticPr fontId="1" type="noConversion"/>
  </si>
  <si>
    <t>아케인심볼 : 에스페라</t>
    <phoneticPr fontId="1" type="noConversion"/>
  </si>
  <si>
    <t>의문의 스페셜 명예 훈장 상자</t>
    <phoneticPr fontId="1" type="noConversion"/>
  </si>
  <si>
    <t>미라클 서큘레이터 교환권</t>
    <phoneticPr fontId="1" type="noConversion"/>
  </si>
  <si>
    <t>상향 성장의 비약</t>
    <phoneticPr fontId="1" type="noConversion"/>
  </si>
  <si>
    <t>선택 슬록 8칸 확장권</t>
    <phoneticPr fontId="1" type="noConversion"/>
  </si>
  <si>
    <t>마스터리북 20</t>
    <phoneticPr fontId="1" type="noConversion"/>
  </si>
  <si>
    <t>마스터리북 30</t>
    <phoneticPr fontId="1" type="noConversion"/>
  </si>
  <si>
    <t>몬스터 라이프 젬 7개 교환티켓</t>
    <phoneticPr fontId="1" type="noConversion"/>
  </si>
  <si>
    <t>자유전직코인</t>
    <phoneticPr fontId="1" type="noConversion"/>
  </si>
  <si>
    <t>주간5개</t>
    <phoneticPr fontId="1" type="noConversion"/>
  </si>
  <si>
    <t>구매희망</t>
    <phoneticPr fontId="1" type="noConversion"/>
  </si>
  <si>
    <t>이벤트 링 전용 명장의 큐브</t>
    <phoneticPr fontId="1" type="noConversion"/>
  </si>
  <si>
    <t>에픽 잠재능력 부여 주문서 100%</t>
    <phoneticPr fontId="1" type="noConversion"/>
  </si>
  <si>
    <t>스페셜 에디셔널 잠재능력 부여 주문서</t>
    <phoneticPr fontId="1" type="noConversion"/>
  </si>
  <si>
    <t>황금망치 100%</t>
    <phoneticPr fontId="1" type="noConversion"/>
  </si>
  <si>
    <t>경험의 코어 젬스톤</t>
    <phoneticPr fontId="1" type="noConversion"/>
  </si>
  <si>
    <t>검은 환생의 불꽃</t>
    <phoneticPr fontId="1" type="noConversion"/>
  </si>
  <si>
    <t>아케인 심볼 : 소멸의 여로 10개 패키지</t>
    <phoneticPr fontId="1" type="noConversion"/>
  </si>
  <si>
    <t>아케인 심볼 : 츄츄 아일랜드 10개 패키지</t>
    <phoneticPr fontId="1" type="noConversion"/>
  </si>
  <si>
    <t>아케인 심볼 : 레헬른 10개 패키지</t>
    <phoneticPr fontId="1" type="noConversion"/>
  </si>
  <si>
    <t>아케인 심볼 : 아르카나 10개 패키지</t>
    <phoneticPr fontId="1" type="noConversion"/>
  </si>
  <si>
    <t>아케인 심볼 : 모라스 10개 패키지</t>
    <phoneticPr fontId="1" type="noConversion"/>
  </si>
  <si>
    <t>아케인 심볼 : 에스페라 10개 패키지</t>
    <phoneticPr fontId="1" type="noConversion"/>
  </si>
  <si>
    <t>스페셜 명예의 훈장 10개 패키지</t>
    <phoneticPr fontId="1" type="noConversion"/>
  </si>
  <si>
    <t>코어 젬스톤 10개 패키지</t>
    <phoneticPr fontId="1" type="noConversion"/>
  </si>
  <si>
    <t>카르마 강력한 환생의 불꽃 10개 패키지</t>
    <phoneticPr fontId="1" type="noConversion"/>
  </si>
  <si>
    <t>카르마 영원한 환생의 불꽃 10개 패키지</t>
    <phoneticPr fontId="1" type="noConversion"/>
  </si>
  <si>
    <t>레드 큐브 5개 패키지</t>
    <phoneticPr fontId="1" type="noConversion"/>
  </si>
  <si>
    <t>블랙 큐브 5개 패키지</t>
    <phoneticPr fontId="1" type="noConversion"/>
  </si>
  <si>
    <t>유니크 잠재능력 부여 주문서</t>
    <phoneticPr fontId="1" type="noConversion"/>
  </si>
  <si>
    <t>구매 가능</t>
    <phoneticPr fontId="1" type="noConversion"/>
  </si>
  <si>
    <t>천공 상점</t>
    <phoneticPr fontId="1" type="noConversion"/>
  </si>
  <si>
    <t>백공상점</t>
    <phoneticPr fontId="1" type="noConversion"/>
  </si>
  <si>
    <t>치장 상점</t>
    <phoneticPr fontId="1" type="noConversion"/>
  </si>
  <si>
    <t>만공 상점</t>
    <phoneticPr fontId="1" type="noConversion"/>
  </si>
  <si>
    <t>코인 소모량(월드이동)</t>
    <phoneticPr fontId="1" type="noConversion"/>
  </si>
  <si>
    <t>코인 소모량(교환불가)</t>
    <phoneticPr fontId="1" type="noConversion"/>
  </si>
  <si>
    <t>일</t>
  </si>
  <si>
    <t>토</t>
  </si>
  <si>
    <t>금</t>
  </si>
  <si>
    <t>목</t>
  </si>
  <si>
    <t>수</t>
  </si>
  <si>
    <t>월</t>
    <phoneticPr fontId="1" type="noConversion"/>
  </si>
  <si>
    <t>화</t>
  </si>
  <si>
    <t>일요일</t>
    <phoneticPr fontId="1" type="noConversion"/>
  </si>
  <si>
    <t>전체 기간</t>
    <phoneticPr fontId="1" type="noConversion"/>
  </si>
  <si>
    <t>남은 일요일</t>
    <phoneticPr fontId="1" type="noConversion"/>
  </si>
  <si>
    <t>남은 평일</t>
    <phoneticPr fontId="1" type="noConversion"/>
  </si>
  <si>
    <t>전체 일요일</t>
    <phoneticPr fontId="1" type="noConversion"/>
  </si>
  <si>
    <t>전체 평일</t>
    <phoneticPr fontId="1" type="noConversion"/>
  </si>
  <si>
    <t>전체 달력</t>
    <phoneticPr fontId="1" type="noConversion"/>
  </si>
  <si>
    <t>남은 기간 달력</t>
    <phoneticPr fontId="1" type="noConversion"/>
  </si>
  <si>
    <t>전체 기간 계산용</t>
    <phoneticPr fontId="1" type="noConversion"/>
  </si>
  <si>
    <t>남은 기간 계산용</t>
    <phoneticPr fontId="1" type="noConversion"/>
  </si>
  <si>
    <t>오늘</t>
    <phoneticPr fontId="1" type="noConversion"/>
  </si>
  <si>
    <t>평일</t>
    <phoneticPr fontId="1" type="noConversion"/>
  </si>
  <si>
    <t>전체 기간 획득량</t>
    <phoneticPr fontId="1" type="noConversion"/>
  </si>
  <si>
    <t>남은 기간 획득량</t>
    <phoneticPr fontId="1" type="noConversion"/>
  </si>
  <si>
    <t>미참여 평일</t>
    <phoneticPr fontId="1" type="noConversion"/>
  </si>
  <si>
    <t>미참여 일요일</t>
    <phoneticPr fontId="1" type="noConversion"/>
  </si>
  <si>
    <t>기본정보</t>
    <phoneticPr fontId="1" type="noConversion"/>
  </si>
  <si>
    <t>*본캐는 수련장 코인을 획득 하는 캐릭터</t>
    <phoneticPr fontId="1" type="noConversion"/>
  </si>
  <si>
    <t>코인 (본캐)</t>
    <phoneticPr fontId="1" type="noConversion"/>
  </si>
  <si>
    <t>코인 (전체)</t>
    <phoneticPr fontId="1" type="noConversion"/>
  </si>
  <si>
    <t>코인 (부캐)</t>
    <phoneticPr fontId="1" type="noConversion"/>
  </si>
  <si>
    <t>전체 기간 획득량(미참여)</t>
    <phoneticPr fontId="1" type="noConversion"/>
  </si>
  <si>
    <t>남은 기간 획득량 (미참여)</t>
    <phoneticPr fontId="1" type="noConversion"/>
  </si>
  <si>
    <t>*초록색, 빨간색 박스의 오른쪽에 정보 입력</t>
    <phoneticPr fontId="1" type="noConversion"/>
  </si>
  <si>
    <t>*불가능한 숫자 입력시 입력한 박스가 붉은색으로 변함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</si>
</sst>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&quot;오닉스 스톤&quot;"/>
    <numFmt numFmtId="177" formatCode="mm&quot;월 &quot;dd&quot;일&quot;"/>
  </numFmts>
  <fonts count="1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4"/>
      <name val="HGSMinchoE"/>
      <family val="1"/>
      <charset val="128"/>
    </font>
    <font>
      <sz val="14"/>
      <name val="맑은 고딕"/>
      <family val="2"/>
      <charset val="129"/>
      <scheme val="minor"/>
    </font>
    <font>
      <sz val="14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</font>
    <font>
      <sz val="11"/>
      <name val="HGSMinchoE"/>
      <family val="1"/>
      <charset val="128"/>
    </font>
    <font>
      <sz val="1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0"/>
      <name val="맑은 고딕"/>
      <family val="3"/>
      <charset val="129"/>
    </font>
    <font>
      <b/>
      <sz val="12"/>
      <color theme="3" tint="0.39997558519241921"/>
      <name val="맑은 고딕"/>
      <family val="3"/>
      <charset val="129"/>
    </font>
    <font>
      <b/>
      <sz val="11"/>
      <color theme="3" tint="0.39997558519241921"/>
      <name val="맑은 고딕"/>
      <family val="3"/>
      <charset val="129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818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616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>
      <alignment vertical="center"/>
    </xf>
  </cellStyleXfs>
  <cellXfs count="88">
    <xf numFmtId="0" fontId="0" fillId="0" borderId="0" xfId="0">
      <alignment vertical="center"/>
    </xf>
    <xf numFmtId="0" fontId="0" fillId="0" borderId="1" xfId="0" applyBorder="1" applyProtection="1">
      <alignment vertical="center"/>
      <protection hidden="1"/>
    </xf>
    <xf numFmtId="0" fontId="0" fillId="0" borderId="1" xfId="0" applyFont="1" applyBorder="1" applyProtection="1">
      <alignment vertical="center"/>
      <protection hidden="1"/>
    </xf>
    <xf numFmtId="0" fontId="9" fillId="0" borderId="1" xfId="0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hidden="1"/>
    </xf>
    <xf numFmtId="0" fontId="11" fillId="3" borderId="1" xfId="0" applyFont="1" applyFill="1" applyBorder="1" applyProtection="1">
      <alignment vertical="center"/>
      <protection hidden="1"/>
    </xf>
    <xf numFmtId="14" fontId="10" fillId="0" borderId="1" xfId="0" applyNumberFormat="1" applyFont="1" applyFill="1" applyBorder="1" applyProtection="1">
      <alignment vertical="center"/>
      <protection locked="0" hidden="1"/>
    </xf>
    <xf numFmtId="0" fontId="11" fillId="5" borderId="1" xfId="0" applyFont="1" applyFill="1" applyBorder="1" applyProtection="1">
      <alignment vertical="center"/>
      <protection hidden="1"/>
    </xf>
    <xf numFmtId="0" fontId="10" fillId="0" borderId="1" xfId="0" applyFont="1" applyFill="1" applyBorder="1" applyProtection="1">
      <alignment vertical="center"/>
      <protection hidden="1"/>
    </xf>
    <xf numFmtId="0" fontId="10" fillId="0" borderId="1" xfId="0" applyFont="1" applyFill="1" applyBorder="1" applyProtection="1">
      <alignment vertical="center"/>
      <protection locked="0" hidden="1"/>
    </xf>
    <xf numFmtId="0" fontId="3" fillId="0" borderId="1" xfId="0" applyFont="1" applyFill="1" applyBorder="1" applyProtection="1">
      <alignment vertical="center"/>
      <protection hidden="1"/>
    </xf>
    <xf numFmtId="0" fontId="10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10" fillId="5" borderId="1" xfId="0" applyFont="1" applyFill="1" applyBorder="1" applyAlignment="1" applyProtection="1">
      <alignment horizontal="center" vertical="center"/>
      <protection hidden="1"/>
    </xf>
    <xf numFmtId="0" fontId="0" fillId="9" borderId="1" xfId="0" applyFill="1" applyBorder="1" applyProtection="1">
      <alignment vertical="center"/>
      <protection hidden="1"/>
    </xf>
    <xf numFmtId="0" fontId="5" fillId="0" borderId="1" xfId="0" applyFont="1" applyFill="1" applyBorder="1" applyProtection="1">
      <alignment vertical="center"/>
      <protection hidden="1"/>
    </xf>
    <xf numFmtId="14" fontId="10" fillId="0" borderId="1" xfId="0" applyNumberFormat="1" applyFont="1" applyFill="1" applyBorder="1" applyProtection="1">
      <alignment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7" fillId="0" borderId="1" xfId="0" applyFont="1" applyBorder="1" applyProtection="1">
      <alignment vertical="center"/>
      <protection hidden="1"/>
    </xf>
    <xf numFmtId="0" fontId="11" fillId="3" borderId="1" xfId="0" applyNumberFormat="1" applyFont="1" applyFill="1" applyBorder="1" applyAlignment="1" applyProtection="1">
      <alignment horizontal="center" vertical="center"/>
      <protection locked="0" hidden="1"/>
    </xf>
    <xf numFmtId="0" fontId="11" fillId="6" borderId="1" xfId="0" applyNumberFormat="1" applyFont="1" applyFill="1" applyBorder="1" applyAlignment="1" applyProtection="1">
      <alignment horizontal="center" vertical="center"/>
      <protection hidden="1"/>
    </xf>
    <xf numFmtId="0" fontId="11" fillId="2" borderId="1" xfId="0" applyFont="1" applyFill="1" applyBorder="1" applyProtection="1">
      <alignment vertical="center"/>
      <protection hidden="1"/>
    </xf>
    <xf numFmtId="0" fontId="11" fillId="2" borderId="1" xfId="0" applyFont="1" applyFill="1" applyBorder="1" applyAlignment="1" applyProtection="1">
      <alignment horizontal="center" vertical="center"/>
      <protection hidden="1"/>
    </xf>
    <xf numFmtId="0" fontId="11" fillId="8" borderId="1" xfId="0" applyFont="1" applyFill="1" applyBorder="1" applyAlignment="1" applyProtection="1">
      <alignment horizontal="center" vertical="center"/>
      <protection hidden="1"/>
    </xf>
    <xf numFmtId="0" fontId="11" fillId="5" borderId="1" xfId="0" applyFont="1" applyFill="1" applyBorder="1" applyAlignment="1" applyProtection="1">
      <alignment horizontal="center" vertical="center"/>
      <protection hidden="1"/>
    </xf>
    <xf numFmtId="0" fontId="11" fillId="4" borderId="1" xfId="0" applyFont="1" applyFill="1" applyBorder="1" applyAlignment="1" applyProtection="1">
      <alignment horizontal="center" vertical="center"/>
      <protection locked="0" hidden="1"/>
    </xf>
    <xf numFmtId="0" fontId="12" fillId="2" borderId="5" xfId="0" applyFont="1" applyFill="1" applyBorder="1" applyProtection="1">
      <alignment vertical="center"/>
      <protection hidden="1"/>
    </xf>
    <xf numFmtId="0" fontId="12" fillId="2" borderId="5" xfId="0" applyFont="1" applyFill="1" applyBorder="1" applyAlignment="1" applyProtection="1">
      <alignment horizontal="center" vertical="center"/>
      <protection hidden="1"/>
    </xf>
    <xf numFmtId="0" fontId="0" fillId="0" borderId="5" xfId="0" applyBorder="1" applyProtection="1">
      <alignment vertical="center"/>
      <protection hidden="1"/>
    </xf>
    <xf numFmtId="0" fontId="12" fillId="8" borderId="5" xfId="0" applyFont="1" applyFill="1" applyBorder="1" applyAlignment="1" applyProtection="1">
      <alignment horizontal="center" vertical="center"/>
      <protection hidden="1"/>
    </xf>
    <xf numFmtId="0" fontId="12" fillId="5" borderId="5" xfId="0" applyFont="1" applyFill="1" applyBorder="1" applyAlignment="1" applyProtection="1">
      <alignment horizontal="center" vertical="center"/>
      <protection hidden="1"/>
    </xf>
    <xf numFmtId="0" fontId="12" fillId="5" borderId="5" xfId="0" applyFont="1" applyFill="1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horizontal="center" vertical="center"/>
      <protection hidden="1"/>
    </xf>
    <xf numFmtId="0" fontId="12" fillId="4" borderId="5" xfId="0" applyFont="1" applyFill="1" applyBorder="1" applyAlignment="1" applyProtection="1">
      <alignment horizontal="center" vertical="center"/>
      <protection locked="0" hidden="1"/>
    </xf>
    <xf numFmtId="0" fontId="12" fillId="2" borderId="1" xfId="0" applyFont="1" applyFill="1" applyBorder="1" applyProtection="1">
      <alignment vertical="center"/>
      <protection hidden="1"/>
    </xf>
    <xf numFmtId="0" fontId="12" fillId="7" borderId="1" xfId="0" applyFont="1" applyFill="1" applyBorder="1" applyProtection="1">
      <alignment vertical="center"/>
      <protection hidden="1"/>
    </xf>
    <xf numFmtId="0" fontId="12" fillId="8" borderId="1" xfId="0" applyFont="1" applyFill="1" applyBorder="1" applyAlignment="1" applyProtection="1">
      <alignment horizontal="center" vertical="center"/>
      <protection hidden="1"/>
    </xf>
    <xf numFmtId="0" fontId="12" fillId="5" borderId="1" xfId="0" applyFont="1" applyFill="1" applyBorder="1" applyAlignment="1" applyProtection="1">
      <alignment horizontal="center" vertical="center"/>
      <protection hidden="1"/>
    </xf>
    <xf numFmtId="0" fontId="12" fillId="5" borderId="1" xfId="0" applyFont="1" applyFill="1" applyBorder="1" applyProtection="1">
      <alignment vertical="center"/>
      <protection hidden="1"/>
    </xf>
    <xf numFmtId="0" fontId="11" fillId="0" borderId="1" xfId="0" applyFont="1" applyBorder="1" applyProtection="1">
      <alignment vertical="center"/>
      <protection hidden="1"/>
    </xf>
    <xf numFmtId="0" fontId="12" fillId="4" borderId="1" xfId="0" applyFont="1" applyFill="1" applyBorder="1" applyAlignment="1" applyProtection="1">
      <alignment horizontal="center" vertical="center"/>
      <protection locked="0" hidden="1"/>
    </xf>
    <xf numFmtId="0" fontId="12" fillId="2" borderId="1" xfId="0" applyFont="1" applyFill="1" applyBorder="1" applyAlignment="1" applyProtection="1">
      <alignment horizontal="center" vertical="center"/>
      <protection hidden="1"/>
    </xf>
    <xf numFmtId="0" fontId="12" fillId="5" borderId="1" xfId="0" applyFont="1" applyFill="1" applyBorder="1" applyAlignment="1" applyProtection="1">
      <alignment vertical="center"/>
      <protection hidden="1"/>
    </xf>
    <xf numFmtId="0" fontId="2" fillId="5" borderId="1" xfId="0" applyFont="1" applyFill="1" applyBorder="1" applyProtection="1">
      <alignment vertical="center"/>
      <protection hidden="1"/>
    </xf>
    <xf numFmtId="0" fontId="2" fillId="5" borderId="5" xfId="0" applyFont="1" applyFill="1" applyBorder="1" applyProtection="1">
      <alignment vertical="center"/>
      <protection hidden="1"/>
    </xf>
    <xf numFmtId="0" fontId="2" fillId="5" borderId="5" xfId="0" applyFont="1" applyFill="1" applyBorder="1" applyAlignment="1" applyProtection="1">
      <alignment horizontal="center" vertical="center"/>
      <protection hidden="1"/>
    </xf>
    <xf numFmtId="0" fontId="8" fillId="2" borderId="1" xfId="0" applyFont="1" applyFill="1" applyBorder="1" applyAlignment="1" applyProtection="1">
      <alignment horizontal="center" vertical="center" wrapText="1"/>
      <protection hidden="1"/>
    </xf>
    <xf numFmtId="0" fontId="11" fillId="5" borderId="1" xfId="0" applyFont="1" applyFill="1" applyBorder="1" applyAlignment="1" applyProtection="1">
      <alignment horizontal="center" vertical="center"/>
      <protection hidden="1"/>
    </xf>
    <xf numFmtId="0" fontId="12" fillId="5" borderId="1" xfId="0" applyFont="1" applyFill="1" applyBorder="1" applyAlignment="1" applyProtection="1">
      <alignment horizontal="center" vertical="center"/>
      <protection hidden="1"/>
    </xf>
    <xf numFmtId="0" fontId="11" fillId="11" borderId="1" xfId="0" applyFont="1" applyFill="1" applyBorder="1" applyProtection="1">
      <alignment vertical="center"/>
      <protection hidden="1"/>
    </xf>
    <xf numFmtId="0" fontId="11" fillId="10" borderId="1" xfId="0" applyFont="1" applyFill="1" applyBorder="1" applyProtection="1">
      <alignment vertical="center"/>
      <protection hidden="1"/>
    </xf>
    <xf numFmtId="0" fontId="14" fillId="0" borderId="1" xfId="0" applyFont="1" applyFill="1" applyBorder="1" applyAlignment="1" applyProtection="1">
      <alignment horizontal="left" vertical="center"/>
      <protection hidden="1"/>
    </xf>
    <xf numFmtId="0" fontId="11" fillId="12" borderId="1" xfId="0" applyFont="1" applyFill="1" applyBorder="1" applyProtection="1">
      <alignment vertical="center"/>
      <protection hidden="1"/>
    </xf>
    <xf numFmtId="0" fontId="15" fillId="0" borderId="1" xfId="0" applyFont="1" applyBorder="1" applyProtection="1">
      <alignment vertical="center"/>
      <protection hidden="1"/>
    </xf>
    <xf numFmtId="0" fontId="11" fillId="5" borderId="3" xfId="0" applyNumberFormat="1" applyFont="1" applyFill="1" applyBorder="1" applyAlignment="1" applyProtection="1">
      <alignment horizontal="center" vertical="center"/>
      <protection hidden="1"/>
    </xf>
    <xf numFmtId="0" fontId="11" fillId="5" borderId="8" xfId="0" applyNumberFormat="1" applyFont="1" applyFill="1" applyBorder="1" applyAlignment="1" applyProtection="1">
      <alignment horizontal="center" vertical="center"/>
      <protection hidden="1"/>
    </xf>
    <xf numFmtId="0" fontId="11" fillId="2" borderId="2" xfId="0" applyNumberFormat="1" applyFont="1" applyFill="1" applyBorder="1" applyProtection="1">
      <alignment vertical="center"/>
      <protection hidden="1"/>
    </xf>
    <xf numFmtId="0" fontId="11" fillId="2" borderId="2" xfId="0" applyNumberFormat="1" applyFont="1" applyFill="1" applyBorder="1" applyAlignment="1" applyProtection="1">
      <alignment horizontal="center" vertical="center"/>
      <protection hidden="1"/>
    </xf>
    <xf numFmtId="0" fontId="11" fillId="2" borderId="11" xfId="0" applyNumberFormat="1" applyFont="1" applyFill="1" applyBorder="1" applyProtection="1">
      <alignment vertical="center"/>
      <protection hidden="1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177" fontId="0" fillId="0" borderId="1" xfId="0" applyNumberFormat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  <protection hidden="1"/>
    </xf>
    <xf numFmtId="0" fontId="8" fillId="2" borderId="6" xfId="0" applyFont="1" applyFill="1" applyBorder="1" applyAlignment="1" applyProtection="1">
      <alignment horizontal="center" vertical="center" wrapText="1"/>
      <protection hidden="1"/>
    </xf>
    <xf numFmtId="0" fontId="8" fillId="2" borderId="7" xfId="0" applyFont="1" applyFill="1" applyBorder="1" applyAlignment="1" applyProtection="1">
      <alignment horizontal="center" vertical="center" wrapText="1"/>
      <protection hidden="1"/>
    </xf>
    <xf numFmtId="0" fontId="13" fillId="2" borderId="10" xfId="0" applyFont="1" applyFill="1" applyBorder="1" applyAlignment="1" applyProtection="1">
      <alignment horizontal="center" vertical="center" wrapText="1"/>
      <protection hidden="1"/>
    </xf>
    <xf numFmtId="0" fontId="13" fillId="2" borderId="2" xfId="0" applyFont="1" applyFill="1" applyBorder="1" applyAlignment="1" applyProtection="1">
      <alignment horizontal="center" vertical="center" wrapText="1"/>
      <protection hidden="1"/>
    </xf>
    <xf numFmtId="0" fontId="11" fillId="7" borderId="7" xfId="0" applyNumberFormat="1" applyFont="1" applyFill="1" applyBorder="1" applyAlignment="1" applyProtection="1">
      <alignment horizontal="center" vertical="center"/>
      <protection hidden="1"/>
    </xf>
    <xf numFmtId="0" fontId="11" fillId="7" borderId="1" xfId="0" applyNumberFormat="1" applyFont="1" applyFill="1" applyBorder="1" applyAlignment="1" applyProtection="1">
      <alignment horizontal="center" vertical="center"/>
      <protection hidden="1"/>
    </xf>
    <xf numFmtId="0" fontId="11" fillId="5" borderId="7" xfId="0" applyNumberFormat="1" applyFont="1" applyFill="1" applyBorder="1" applyAlignment="1" applyProtection="1">
      <alignment horizontal="center" vertical="center"/>
      <protection hidden="1"/>
    </xf>
    <xf numFmtId="0" fontId="11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7" borderId="8" xfId="0" applyNumberFormat="1" applyFont="1" applyFill="1" applyBorder="1" applyAlignment="1" applyProtection="1">
      <alignment horizontal="center" vertical="center"/>
      <protection hidden="1"/>
    </xf>
    <xf numFmtId="0" fontId="11" fillId="7" borderId="4" xfId="0" applyNumberFormat="1" applyFont="1" applyFill="1" applyBorder="1" applyAlignment="1" applyProtection="1">
      <alignment horizontal="center" vertical="center"/>
      <protection hidden="1"/>
    </xf>
    <xf numFmtId="0" fontId="11" fillId="5" borderId="4" xfId="0" applyNumberFormat="1" applyFont="1" applyFill="1" applyBorder="1" applyAlignment="1" applyProtection="1">
      <alignment horizontal="center" vertical="center"/>
      <protection hidden="1"/>
    </xf>
    <xf numFmtId="0" fontId="11" fillId="5" borderId="6" xfId="0" applyNumberFormat="1" applyFont="1" applyFill="1" applyBorder="1" applyAlignment="1" applyProtection="1">
      <alignment horizontal="center" vertical="center"/>
      <protection hidden="1"/>
    </xf>
    <xf numFmtId="0" fontId="11" fillId="5" borderId="9" xfId="0" applyNumberFormat="1" applyFont="1" applyFill="1" applyBorder="1" applyAlignment="1" applyProtection="1">
      <alignment horizontal="center" vertical="center"/>
      <protection hidden="1"/>
    </xf>
    <xf numFmtId="0" fontId="11" fillId="5" borderId="1" xfId="0" applyFont="1" applyFill="1" applyBorder="1" applyAlignment="1" applyProtection="1">
      <alignment horizontal="center" vertical="center"/>
      <protection hidden="1"/>
    </xf>
    <xf numFmtId="0" fontId="11" fillId="7" borderId="1" xfId="0" applyFont="1" applyFill="1" applyBorder="1" applyAlignment="1" applyProtection="1">
      <alignment horizontal="center" vertical="center"/>
      <protection hidden="1"/>
    </xf>
    <xf numFmtId="0" fontId="11" fillId="5" borderId="1" xfId="0" applyFont="1" applyFill="1" applyBorder="1" applyAlignment="1" applyProtection="1">
      <alignment horizontal="center" vertical="center" wrapText="1"/>
      <protection hidden="1"/>
    </xf>
    <xf numFmtId="0" fontId="11" fillId="2" borderId="1" xfId="0" applyFont="1" applyFill="1" applyBorder="1" applyAlignment="1" applyProtection="1">
      <alignment horizontal="center" vertical="center"/>
      <protection hidden="1"/>
    </xf>
    <xf numFmtId="0" fontId="12" fillId="5" borderId="5" xfId="0" applyFont="1" applyFill="1" applyBorder="1" applyAlignment="1" applyProtection="1">
      <alignment horizontal="center" vertical="center"/>
      <protection hidden="1"/>
    </xf>
    <xf numFmtId="0" fontId="12" fillId="2" borderId="5" xfId="0" applyFont="1" applyFill="1" applyBorder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/>
      <protection hidden="1"/>
    </xf>
    <xf numFmtId="0" fontId="12" fillId="5" borderId="1" xfId="0" applyFont="1" applyFill="1" applyBorder="1" applyAlignment="1" applyProtection="1">
      <alignment horizontal="center" vertical="center"/>
      <protection hidden="1"/>
    </xf>
    <xf numFmtId="0" fontId="12" fillId="5" borderId="1" xfId="0" applyFont="1" applyFill="1" applyBorder="1" applyAlignment="1" applyProtection="1">
      <alignment horizontal="center" vertical="center" wrapText="1"/>
      <protection hidden="1"/>
    </xf>
    <xf numFmtId="0" fontId="12" fillId="7" borderId="1" xfId="0" applyFont="1" applyFill="1" applyBorder="1" applyAlignment="1" applyProtection="1">
      <alignment horizontal="center" vertical="center"/>
      <protection hidden="1"/>
    </xf>
    <xf numFmtId="0" fontId="12" fillId="2" borderId="1" xfId="0" applyFont="1" applyFill="1" applyBorder="1" applyAlignment="1" applyProtection="1">
      <alignment horizontal="center" vertical="center"/>
      <protection hidden="1"/>
    </xf>
    <xf numFmtId="176" fontId="12" fillId="5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표준" xfId="0" builtinId="0"/>
  </cellStyles>
  <dxfs count="7">
    <dxf>
      <font>
        <b/>
        <i val="0"/>
        <color theme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6161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 patternType="solid"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</dxfs>
  <tableStyles count="0" defaultTableStyle="TableStyleMedium9" defaultPivotStyle="PivotStyleLight16"/>
  <colors>
    <mruColors>
      <color rgb="FFFF4B4B"/>
      <color rgb="FFFF5757"/>
      <color rgb="FFFFFFFF"/>
      <color rgb="FFFF7171"/>
      <color rgb="FFFF6161"/>
      <color rgb="FF99FF66"/>
      <color rgb="FFFF8181"/>
      <color rgb="FFC2FFBD"/>
      <color rgb="FFCCCC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44"/>
  <sheetViews>
    <sheetView tabSelected="1" zoomScaleNormal="100" workbookViewId="0">
      <selection activeCell="F24" sqref="F24"/>
    </sheetView>
  </sheetViews>
  <sheetFormatPr defaultRowHeight="16.5"/>
  <cols>
    <col min="1" max="1" width="3.125" style="1" customWidth="1"/>
    <col min="2" max="2" width="18.625" style="1" bestFit="1" customWidth="1"/>
    <col min="3" max="3" width="11.625" style="1" bestFit="1" customWidth="1"/>
    <col min="4" max="4" width="3.125" style="1" customWidth="1"/>
    <col min="5" max="5" width="16.5" style="1" bestFit="1" customWidth="1"/>
    <col min="6" max="6" width="11.625" style="1" customWidth="1"/>
    <col min="7" max="7" width="3.125" style="1" customWidth="1"/>
    <col min="8" max="8" width="16.5" style="1" bestFit="1" customWidth="1"/>
    <col min="9" max="9" width="11.625" style="1" customWidth="1"/>
    <col min="10" max="10" width="3.125" style="1" customWidth="1"/>
    <col min="11" max="11" width="18.625" style="1" bestFit="1" customWidth="1"/>
    <col min="12" max="12" width="11.625" style="1" customWidth="1"/>
    <col min="13" max="13" width="9" style="1"/>
    <col min="14" max="14" width="18.625" style="1" customWidth="1"/>
    <col min="15" max="15" width="11.625" style="1" customWidth="1"/>
    <col min="16" max="16384" width="9" style="1"/>
  </cols>
  <sheetData>
    <row r="1" spans="2:13" ht="16.5" customHeight="1">
      <c r="F1" s="4"/>
      <c r="G1" s="4"/>
      <c r="K1" s="4"/>
      <c r="L1" s="4"/>
      <c r="M1" s="4"/>
    </row>
    <row r="2" spans="2:13" ht="16.5" customHeight="1">
      <c r="B2" s="62" t="s">
        <v>146</v>
      </c>
      <c r="C2" s="62"/>
      <c r="D2" s="2"/>
      <c r="E2" s="62" t="s">
        <v>142</v>
      </c>
      <c r="F2" s="62"/>
      <c r="G2" s="3"/>
      <c r="H2" s="62" t="s">
        <v>143</v>
      </c>
      <c r="I2" s="62"/>
      <c r="J2" s="3"/>
    </row>
    <row r="3" spans="2:13" ht="16.5" customHeight="1">
      <c r="B3" s="7" t="s">
        <v>1</v>
      </c>
      <c r="C3" s="6">
        <v>44007</v>
      </c>
      <c r="D3" s="2"/>
      <c r="E3" s="7" t="s">
        <v>141</v>
      </c>
      <c r="F3" s="8">
        <f>'계산용 달력'!K4</f>
        <v>60</v>
      </c>
      <c r="G3" s="2"/>
      <c r="H3" s="7" t="s">
        <v>141</v>
      </c>
      <c r="I3" s="8">
        <f ca="1">'계산용 달력'!K18</f>
        <v>51</v>
      </c>
      <c r="J3" s="3"/>
    </row>
    <row r="4" spans="2:13" ht="16.5" customHeight="1">
      <c r="B4" s="7" t="s">
        <v>2</v>
      </c>
      <c r="C4" s="6">
        <v>44076</v>
      </c>
      <c r="D4" s="2"/>
      <c r="E4" s="7" t="s">
        <v>130</v>
      </c>
      <c r="F4" s="1">
        <f>'계산용 달력'!L4</f>
        <v>10</v>
      </c>
      <c r="G4" s="2"/>
      <c r="H4" s="7" t="s">
        <v>130</v>
      </c>
      <c r="I4" s="1">
        <f ca="1">'계산용 달력'!L18</f>
        <v>8</v>
      </c>
      <c r="J4" s="3"/>
    </row>
    <row r="5" spans="2:13" ht="16.5" customHeight="1">
      <c r="B5" s="52" t="s">
        <v>131</v>
      </c>
      <c r="C5" s="8">
        <f>'계산용 달력'!J4</f>
        <v>70</v>
      </c>
      <c r="D5" s="2"/>
      <c r="E5" s="49" t="s">
        <v>148</v>
      </c>
      <c r="F5" s="8">
        <f>SUM(F3*(C7+C12)+F4*(C8+C12))</f>
        <v>24000</v>
      </c>
      <c r="G5" s="2"/>
      <c r="H5" s="49" t="s">
        <v>148</v>
      </c>
      <c r="I5" s="8">
        <f ca="1">SUM(I3*(C7+C12)+I4*(C8+C12))</f>
        <v>20100</v>
      </c>
      <c r="J5" s="2"/>
    </row>
    <row r="6" spans="2:13" ht="16.5" customHeight="1">
      <c r="B6" s="52" t="s">
        <v>47</v>
      </c>
      <c r="C6" s="8">
        <f ca="1">'계산용 달력'!J18</f>
        <v>59</v>
      </c>
      <c r="D6" s="2"/>
      <c r="E6" s="7" t="s">
        <v>150</v>
      </c>
      <c r="F6" s="8">
        <f>SUM(F3*C7+F4*C8)</f>
        <v>24000</v>
      </c>
      <c r="G6" s="10"/>
      <c r="H6" s="7" t="s">
        <v>150</v>
      </c>
      <c r="I6" s="8">
        <f ca="1">SUM(I3*C7+I4*C8)</f>
        <v>20100</v>
      </c>
      <c r="J6" s="2"/>
    </row>
    <row r="7" spans="2:13" ht="16.5" customHeight="1">
      <c r="B7" s="7" t="s">
        <v>48</v>
      </c>
      <c r="C7" s="8">
        <v>300</v>
      </c>
      <c r="D7" s="2"/>
      <c r="E7" s="49" t="s">
        <v>149</v>
      </c>
      <c r="F7" s="1">
        <f>SUM(F6*C11+(F5-F6))</f>
        <v>24000</v>
      </c>
      <c r="G7" s="10"/>
      <c r="H7" s="49" t="s">
        <v>149</v>
      </c>
      <c r="I7" s="1">
        <f ca="1">SUM(I6*C11+(I5-I6))</f>
        <v>20100</v>
      </c>
      <c r="J7" s="2"/>
    </row>
    <row r="8" spans="2:13" ht="16.5" customHeight="1">
      <c r="B8" s="7" t="s">
        <v>49</v>
      </c>
      <c r="C8" s="8">
        <v>600</v>
      </c>
      <c r="D8" s="2"/>
      <c r="G8" s="10"/>
      <c r="J8" s="2"/>
    </row>
    <row r="9" spans="2:13" ht="16.5" customHeight="1">
      <c r="B9" s="2"/>
      <c r="C9" s="2"/>
      <c r="D9" s="2"/>
    </row>
    <row r="10" spans="2:13" ht="16.5" customHeight="1">
      <c r="B10" s="62" t="s">
        <v>45</v>
      </c>
      <c r="C10" s="62"/>
      <c r="D10" s="2"/>
      <c r="E10" s="62" t="s">
        <v>151</v>
      </c>
      <c r="F10" s="62"/>
      <c r="H10" s="63" t="s">
        <v>152</v>
      </c>
      <c r="I10" s="64"/>
    </row>
    <row r="11" spans="2:13" ht="16.5" customHeight="1">
      <c r="B11" s="5" t="s">
        <v>0</v>
      </c>
      <c r="C11" s="9">
        <v>1</v>
      </c>
      <c r="D11" s="2"/>
      <c r="E11" s="7" t="s">
        <v>141</v>
      </c>
      <c r="F11" s="8">
        <f>F3-C13</f>
        <v>60</v>
      </c>
      <c r="G11" s="4"/>
      <c r="H11" s="7" t="s">
        <v>141</v>
      </c>
      <c r="I11" s="8">
        <f ca="1">I3-C13</f>
        <v>51</v>
      </c>
    </row>
    <row r="12" spans="2:13" ht="16.5" customHeight="1">
      <c r="B12" s="5" t="s">
        <v>46</v>
      </c>
      <c r="C12" s="9"/>
      <c r="D12" s="2"/>
      <c r="E12" s="7" t="s">
        <v>130</v>
      </c>
      <c r="F12" s="8">
        <f>F4-C14</f>
        <v>10</v>
      </c>
      <c r="G12" s="4"/>
      <c r="H12" s="7" t="s">
        <v>130</v>
      </c>
      <c r="I12" s="8">
        <f ca="1">I4-C14</f>
        <v>8</v>
      </c>
    </row>
    <row r="13" spans="2:13" ht="16.5" customHeight="1">
      <c r="B13" s="50" t="s">
        <v>144</v>
      </c>
      <c r="C13" s="2"/>
      <c r="D13" s="2"/>
      <c r="E13" s="49" t="s">
        <v>148</v>
      </c>
      <c r="F13" s="8">
        <f>SUM(F11*(C7+C12)+F12*(C8+C12))</f>
        <v>24000</v>
      </c>
      <c r="H13" s="49" t="s">
        <v>148</v>
      </c>
      <c r="I13" s="8">
        <f ca="1">SUM(I11*(C7+C12)+I12*(C8+C12))</f>
        <v>20100</v>
      </c>
    </row>
    <row r="14" spans="2:13" ht="16.5" customHeight="1">
      <c r="B14" s="50" t="s">
        <v>145</v>
      </c>
      <c r="C14" s="2"/>
      <c r="D14" s="2"/>
      <c r="E14" s="7" t="s">
        <v>150</v>
      </c>
      <c r="F14" s="8">
        <f>SUM(F11*C7+F12*C8)</f>
        <v>24000</v>
      </c>
      <c r="H14" s="7" t="s">
        <v>150</v>
      </c>
      <c r="I14" s="8">
        <f ca="1">SUM(I11*C7+I12*C8)</f>
        <v>20100</v>
      </c>
      <c r="J14" s="2"/>
    </row>
    <row r="15" spans="2:13" ht="16.5" customHeight="1">
      <c r="D15" s="2"/>
      <c r="E15" s="49" t="s">
        <v>149</v>
      </c>
      <c r="F15" s="1">
        <f>SUM(F14*C11+(F13-F14))</f>
        <v>24000</v>
      </c>
      <c r="H15" s="49" t="s">
        <v>149</v>
      </c>
      <c r="I15" s="1">
        <f ca="1">SUM(I14*C11+(I13-I14))</f>
        <v>20100</v>
      </c>
      <c r="J15" s="2"/>
    </row>
    <row r="16" spans="2:13" ht="16.5" customHeight="1">
      <c r="D16" s="2"/>
      <c r="G16" s="10"/>
      <c r="J16" s="2"/>
    </row>
    <row r="17" spans="2:14" ht="16.5" customHeight="1">
      <c r="B17" s="62" t="s">
        <v>50</v>
      </c>
      <c r="C17" s="62"/>
      <c r="D17" s="2"/>
      <c r="E17" s="62" t="s">
        <v>121</v>
      </c>
      <c r="F17" s="62"/>
      <c r="G17" s="10"/>
      <c r="H17" s="62" t="s">
        <v>122</v>
      </c>
      <c r="I17" s="62"/>
      <c r="J17" s="2"/>
      <c r="K17" s="10"/>
      <c r="L17" s="2"/>
    </row>
    <row r="18" spans="2:14" ht="16.5" customHeight="1">
      <c r="B18" s="13" t="s">
        <v>42</v>
      </c>
      <c r="C18" s="11">
        <f>SUM(C21,C20,C19,C22)</f>
        <v>0</v>
      </c>
      <c r="D18" s="2"/>
      <c r="E18" s="13" t="s">
        <v>42</v>
      </c>
      <c r="F18" s="2">
        <f>SUM(F20:F22)</f>
        <v>0</v>
      </c>
      <c r="G18" s="10"/>
      <c r="H18" s="13" t="s">
        <v>42</v>
      </c>
      <c r="I18" s="1">
        <f>SUM(I19:I22)</f>
        <v>0</v>
      </c>
      <c r="J18" s="2"/>
      <c r="K18" s="10"/>
      <c r="L18" s="2"/>
    </row>
    <row r="19" spans="2:14" ht="16.5" customHeight="1">
      <c r="B19" s="13" t="s">
        <v>119</v>
      </c>
      <c r="C19" s="11">
        <f>SUM('(코인)치장상점'!H3:H12)</f>
        <v>0</v>
      </c>
      <c r="D19" s="2"/>
      <c r="E19" s="13" t="s">
        <v>119</v>
      </c>
      <c r="F19" s="14"/>
      <c r="G19" s="2"/>
      <c r="H19" s="13" t="s">
        <v>119</v>
      </c>
      <c r="I19" s="1">
        <f>SUM('(코인)치장상점'!H3:H12)</f>
        <v>0</v>
      </c>
      <c r="J19" s="2"/>
      <c r="K19" s="10"/>
      <c r="L19" s="2"/>
    </row>
    <row r="20" spans="2:14" ht="16.5" customHeight="1">
      <c r="B20" s="13" t="s">
        <v>118</v>
      </c>
      <c r="C20" s="11">
        <f>SUM('(코인)백공 상점'!G3:G23)</f>
        <v>0</v>
      </c>
      <c r="D20" s="2"/>
      <c r="E20" s="13" t="s">
        <v>118</v>
      </c>
      <c r="F20" s="1">
        <f>SUM('(코인)백공 상점'!G23)</f>
        <v>0</v>
      </c>
      <c r="G20" s="10"/>
      <c r="H20" s="13" t="s">
        <v>118</v>
      </c>
      <c r="I20" s="1">
        <f>SUM('(코인)백공 상점'!G3:G22)</f>
        <v>0</v>
      </c>
      <c r="J20" s="2"/>
      <c r="K20" s="10"/>
      <c r="L20" s="2"/>
    </row>
    <row r="21" spans="2:14" ht="16.5" customHeight="1">
      <c r="B21" s="13" t="s">
        <v>117</v>
      </c>
      <c r="C21" s="11">
        <f>SUM('★(코인)천공 상점'!D20)</f>
        <v>0</v>
      </c>
      <c r="D21" s="2"/>
      <c r="E21" s="13" t="s">
        <v>117</v>
      </c>
      <c r="F21" s="1">
        <f>SUM('★(코인)천공 상점'!D5:D19)</f>
        <v>0</v>
      </c>
      <c r="G21" s="10"/>
      <c r="H21" s="13" t="s">
        <v>117</v>
      </c>
      <c r="I21" s="1">
        <f>SUM('★(코인)천공 상점'!D3:D4)</f>
        <v>0</v>
      </c>
      <c r="J21" s="2"/>
      <c r="K21" s="10"/>
      <c r="L21" s="2"/>
    </row>
    <row r="22" spans="2:14" ht="16.5" customHeight="1">
      <c r="B22" s="13" t="s">
        <v>120</v>
      </c>
      <c r="C22" s="11">
        <f>SUM('(코인)만공 상점'!H3:H19)</f>
        <v>0</v>
      </c>
      <c r="D22" s="2"/>
      <c r="E22" s="13" t="s">
        <v>120</v>
      </c>
      <c r="F22" s="1">
        <f>SUM('(코인)만공 상점'!H14:H18)</f>
        <v>0</v>
      </c>
      <c r="G22" s="10"/>
      <c r="H22" s="13" t="s">
        <v>120</v>
      </c>
      <c r="I22" s="1">
        <f>SUM('(코인)만공 상점'!H3:H13,'(코인)만공 상점'!H19)</f>
        <v>0</v>
      </c>
      <c r="J22" s="2"/>
      <c r="K22" s="10"/>
      <c r="L22" s="2"/>
    </row>
    <row r="23" spans="2:14" ht="16.5" customHeight="1">
      <c r="J23" s="2"/>
      <c r="K23" s="10"/>
      <c r="L23" s="2"/>
      <c r="N23" s="15"/>
    </row>
    <row r="24" spans="2:14" ht="16.5" customHeight="1">
      <c r="B24" s="51" t="s">
        <v>153</v>
      </c>
      <c r="J24" s="2"/>
      <c r="K24" s="10"/>
      <c r="L24" s="11"/>
      <c r="M24" s="12"/>
      <c r="N24" s="15"/>
    </row>
    <row r="25" spans="2:14" ht="16.5" customHeight="1">
      <c r="B25" s="51" t="s">
        <v>147</v>
      </c>
      <c r="J25" s="10"/>
      <c r="K25" s="10"/>
      <c r="L25" s="11"/>
      <c r="M25" s="12"/>
    </row>
    <row r="26" spans="2:14" ht="16.5" customHeight="1">
      <c r="B26" s="53" t="s">
        <v>154</v>
      </c>
      <c r="J26" s="10"/>
      <c r="K26" s="10"/>
      <c r="L26" s="11"/>
      <c r="M26" s="15"/>
    </row>
    <row r="27" spans="2:14" ht="16.5" customHeight="1">
      <c r="J27" s="15"/>
      <c r="L27" s="15"/>
      <c r="M27" s="15"/>
    </row>
    <row r="28" spans="2:14" ht="16.5" customHeight="1">
      <c r="K28" s="12"/>
      <c r="L28" s="17"/>
      <c r="M28" s="17"/>
    </row>
    <row r="29" spans="2:14" ht="16.5" customHeight="1">
      <c r="K29" s="12"/>
      <c r="L29" s="17"/>
      <c r="M29" s="17"/>
    </row>
    <row r="30" spans="2:14" ht="20.25">
      <c r="K30" s="12"/>
      <c r="L30" s="17"/>
      <c r="M30" s="17"/>
    </row>
    <row r="31" spans="2:14" ht="20.25">
      <c r="K31" s="15"/>
      <c r="L31" s="15"/>
      <c r="M31" s="15"/>
    </row>
    <row r="32" spans="2:14" ht="20.25">
      <c r="K32" s="15"/>
      <c r="L32" s="15"/>
      <c r="M32" s="15"/>
    </row>
    <row r="33" spans="2:13" ht="20.25">
      <c r="K33" s="15"/>
      <c r="L33" s="15"/>
      <c r="M33" s="15"/>
    </row>
    <row r="34" spans="2:13" ht="20.25">
      <c r="K34" s="18"/>
      <c r="L34" s="18"/>
      <c r="M34" s="18"/>
    </row>
    <row r="35" spans="2:13" ht="20.25">
      <c r="K35" s="18"/>
      <c r="L35" s="18"/>
      <c r="M35" s="18"/>
    </row>
    <row r="36" spans="2:13">
      <c r="D36" s="2"/>
      <c r="G36" s="10"/>
    </row>
    <row r="37" spans="2:13">
      <c r="D37" s="2"/>
      <c r="E37" s="10"/>
      <c r="F37" s="10"/>
      <c r="G37" s="10"/>
    </row>
    <row r="38" spans="2:13">
      <c r="D38" s="2"/>
      <c r="E38" s="10"/>
      <c r="F38" s="10"/>
      <c r="G38" s="10"/>
    </row>
    <row r="39" spans="2:13">
      <c r="D39" s="2"/>
      <c r="E39" s="10"/>
      <c r="F39" s="10"/>
      <c r="G39" s="10"/>
    </row>
    <row r="40" spans="2:13" ht="20.25">
      <c r="E40" s="15"/>
      <c r="F40" s="15"/>
      <c r="G40" s="15"/>
      <c r="H40" s="15"/>
      <c r="I40" s="15"/>
    </row>
    <row r="41" spans="2:13" ht="20.25">
      <c r="D41" s="15"/>
      <c r="E41" s="15"/>
      <c r="F41" s="15"/>
      <c r="G41" s="15"/>
      <c r="I41" s="12"/>
    </row>
    <row r="42" spans="2:13" ht="20.25">
      <c r="D42" s="15"/>
      <c r="E42" s="15"/>
      <c r="F42" s="15"/>
      <c r="G42" s="15"/>
      <c r="H42" s="12"/>
      <c r="I42" s="12"/>
    </row>
    <row r="43" spans="2:13" ht="20.25">
      <c r="D43" s="15"/>
      <c r="E43" s="15"/>
      <c r="F43" s="15"/>
      <c r="G43" s="15"/>
      <c r="H43" s="12"/>
      <c r="I43" s="12"/>
    </row>
    <row r="44" spans="2:13" ht="20.25">
      <c r="B44" s="8" t="s">
        <v>43</v>
      </c>
      <c r="C44" s="16">
        <f ca="1">TODAY()</f>
        <v>44018</v>
      </c>
      <c r="D44" s="15"/>
      <c r="E44" s="15"/>
      <c r="F44" s="15"/>
      <c r="G44" s="15"/>
      <c r="H44" s="15"/>
      <c r="I44" s="15"/>
    </row>
  </sheetData>
  <sheetProtection algorithmName="SHA-512" hashValue="dP9E3WBJOJb/iDBBjTZMIq5i5roG3EkztCB4n6ob1eU7tZVyZjG+6aRi8S+VZgXfiqZHJD/1iOFDXLMm9y6o9w==" saltValue="NdzPjkG27+TWmH4XcCzJPg==" spinCount="100000" sheet="1" formatCells="0" formatColumns="0" formatRows="0" insertColumns="0" insertRows="0" insertHyperlinks="0" deleteColumns="0" deleteRows="0" sort="0" autoFilter="0" pivotTables="0"/>
  <protectedRanges>
    <protectedRange sqref="C14" name="범위3"/>
    <protectedRange algorithmName="SHA-512" hashValue="4TbzMo/FIlFo4hFC/j1URtnT56tJJN3TwsQasR3THarxnFP7yt6ShYou0dfXJkRVsl6nnZfGVd6oJcaFTQ6NgQ==" saltValue="Ipj5QW8NCNOudl2DlN06zQ==" spinCount="100000" sqref="C14" name="보호"/>
    <protectedRange sqref="C13" name="범위2"/>
  </protectedRanges>
  <mergeCells count="9">
    <mergeCell ref="H2:I2"/>
    <mergeCell ref="H10:I10"/>
    <mergeCell ref="B2:C2"/>
    <mergeCell ref="E2:F2"/>
    <mergeCell ref="E17:F17"/>
    <mergeCell ref="H17:I17"/>
    <mergeCell ref="B10:C10"/>
    <mergeCell ref="B17:C17"/>
    <mergeCell ref="E10:F10"/>
  </mergeCells>
  <phoneticPr fontId="1" type="noConversion"/>
  <conditionalFormatting sqref="C11">
    <cfRule type="cellIs" dxfId="6" priority="1" operator="greaterThan">
      <formula>43</formula>
    </cfRule>
    <cfRule type="cellIs" dxfId="5" priority="5" operator="lessThan">
      <formula>1</formula>
    </cfRule>
  </conditionalFormatting>
  <conditionalFormatting sqref="C13">
    <cfRule type="cellIs" dxfId="4" priority="4" operator="greaterThan">
      <formula>$F$3</formula>
    </cfRule>
  </conditionalFormatting>
  <conditionalFormatting sqref="C12:C14">
    <cfRule type="cellIs" dxfId="3" priority="3" operator="lessThan">
      <formula>0</formula>
    </cfRule>
  </conditionalFormatting>
  <conditionalFormatting sqref="C14">
    <cfRule type="cellIs" dxfId="2" priority="2" operator="greaterThan">
      <formula>$F$4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4FC95-77D2-42D7-B558-0DBDDEDABCB2}">
  <dimension ref="B2:L17"/>
  <sheetViews>
    <sheetView zoomScale="190" zoomScaleNormal="190" workbookViewId="0">
      <selection activeCell="G10" sqref="G10"/>
    </sheetView>
  </sheetViews>
  <sheetFormatPr defaultRowHeight="16.5"/>
  <cols>
    <col min="1" max="1" width="3.125" style="1" customWidth="1"/>
    <col min="2" max="6" width="9" style="1"/>
    <col min="7" max="7" width="13.75" style="1" bestFit="1" customWidth="1"/>
    <col min="8" max="16384" width="9" style="1"/>
  </cols>
  <sheetData>
    <row r="2" spans="2:12" ht="16.5" customHeight="1">
      <c r="B2" s="65" t="s">
        <v>3</v>
      </c>
      <c r="C2" s="66"/>
      <c r="D2" s="66"/>
      <c r="E2" s="66"/>
      <c r="F2" s="66"/>
      <c r="G2" s="56" t="s">
        <v>19</v>
      </c>
      <c r="H2" s="56" t="s">
        <v>41</v>
      </c>
      <c r="I2" s="57" t="s">
        <v>40</v>
      </c>
      <c r="J2" s="56" t="s">
        <v>76</v>
      </c>
      <c r="K2" s="56" t="s">
        <v>4</v>
      </c>
      <c r="L2" s="58" t="s">
        <v>5</v>
      </c>
    </row>
    <row r="3" spans="2:12">
      <c r="B3" s="67" t="s">
        <v>51</v>
      </c>
      <c r="C3" s="68"/>
      <c r="D3" s="68"/>
      <c r="E3" s="68"/>
      <c r="F3" s="68"/>
      <c r="G3" s="19"/>
      <c r="H3" s="20">
        <f t="shared" ref="H3:H16" si="0">G3*I3</f>
        <v>0</v>
      </c>
      <c r="I3" s="70">
        <v>1</v>
      </c>
      <c r="J3" s="70" t="s">
        <v>15</v>
      </c>
      <c r="K3" s="70" t="s">
        <v>16</v>
      </c>
      <c r="L3" s="74" t="s">
        <v>52</v>
      </c>
    </row>
    <row r="4" spans="2:12">
      <c r="B4" s="69" t="s">
        <v>53</v>
      </c>
      <c r="C4" s="70"/>
      <c r="D4" s="70"/>
      <c r="E4" s="70"/>
      <c r="F4" s="70"/>
      <c r="G4" s="19"/>
      <c r="H4" s="20">
        <f t="shared" si="0"/>
        <v>0</v>
      </c>
      <c r="I4" s="70"/>
      <c r="J4" s="70"/>
      <c r="K4" s="70"/>
      <c r="L4" s="74"/>
    </row>
    <row r="5" spans="2:12">
      <c r="B5" s="69" t="s">
        <v>54</v>
      </c>
      <c r="C5" s="70"/>
      <c r="D5" s="70"/>
      <c r="E5" s="70"/>
      <c r="F5" s="70"/>
      <c r="G5" s="19"/>
      <c r="H5" s="20">
        <f t="shared" si="0"/>
        <v>0</v>
      </c>
      <c r="I5" s="70"/>
      <c r="J5" s="70"/>
      <c r="K5" s="70"/>
      <c r="L5" s="74"/>
    </row>
    <row r="6" spans="2:12">
      <c r="B6" s="69" t="s">
        <v>55</v>
      </c>
      <c r="C6" s="70"/>
      <c r="D6" s="70"/>
      <c r="E6" s="70"/>
      <c r="F6" s="70"/>
      <c r="G6" s="19"/>
      <c r="H6" s="20">
        <f t="shared" si="0"/>
        <v>0</v>
      </c>
      <c r="I6" s="70"/>
      <c r="J6" s="70"/>
      <c r="K6" s="70"/>
      <c r="L6" s="74"/>
    </row>
    <row r="7" spans="2:12">
      <c r="B7" s="69" t="s">
        <v>56</v>
      </c>
      <c r="C7" s="70"/>
      <c r="D7" s="70"/>
      <c r="E7" s="70"/>
      <c r="F7" s="70"/>
      <c r="G7" s="19"/>
      <c r="H7" s="20">
        <f t="shared" si="0"/>
        <v>0</v>
      </c>
      <c r="I7" s="70"/>
      <c r="J7" s="70"/>
      <c r="K7" s="70"/>
      <c r="L7" s="74"/>
    </row>
    <row r="8" spans="2:12">
      <c r="B8" s="69" t="s">
        <v>57</v>
      </c>
      <c r="C8" s="70"/>
      <c r="D8" s="70"/>
      <c r="E8" s="70"/>
      <c r="F8" s="70"/>
      <c r="G8" s="19"/>
      <c r="H8" s="20">
        <f t="shared" si="0"/>
        <v>0</v>
      </c>
      <c r="I8" s="70"/>
      <c r="J8" s="70"/>
      <c r="K8" s="70"/>
      <c r="L8" s="74"/>
    </row>
    <row r="9" spans="2:12">
      <c r="B9" s="69" t="s">
        <v>58</v>
      </c>
      <c r="C9" s="70"/>
      <c r="D9" s="70"/>
      <c r="E9" s="70"/>
      <c r="F9" s="70"/>
      <c r="G9" s="19"/>
      <c r="H9" s="20">
        <f t="shared" si="0"/>
        <v>0</v>
      </c>
      <c r="I9" s="70"/>
      <c r="J9" s="70"/>
      <c r="K9" s="70"/>
      <c r="L9" s="74"/>
    </row>
    <row r="10" spans="2:12">
      <c r="B10" s="69" t="s">
        <v>13</v>
      </c>
      <c r="C10" s="70"/>
      <c r="D10" s="70"/>
      <c r="E10" s="70"/>
      <c r="F10" s="70"/>
      <c r="G10" s="19"/>
      <c r="H10" s="20">
        <f t="shared" si="0"/>
        <v>0</v>
      </c>
      <c r="I10" s="70"/>
      <c r="J10" s="70"/>
      <c r="K10" s="70"/>
      <c r="L10" s="74"/>
    </row>
    <row r="11" spans="2:12">
      <c r="B11" s="69" t="s">
        <v>59</v>
      </c>
      <c r="C11" s="70"/>
      <c r="D11" s="70"/>
      <c r="E11" s="70"/>
      <c r="F11" s="70"/>
      <c r="G11" s="19"/>
      <c r="H11" s="20">
        <f t="shared" si="0"/>
        <v>0</v>
      </c>
      <c r="I11" s="70"/>
      <c r="J11" s="70"/>
      <c r="K11" s="70"/>
      <c r="L11" s="74"/>
    </row>
    <row r="12" spans="2:12">
      <c r="B12" s="69" t="s">
        <v>60</v>
      </c>
      <c r="C12" s="70"/>
      <c r="D12" s="70"/>
      <c r="E12" s="70"/>
      <c r="F12" s="70"/>
      <c r="G12" s="19"/>
      <c r="H12" s="20">
        <f t="shared" si="0"/>
        <v>0</v>
      </c>
      <c r="I12" s="70"/>
      <c r="J12" s="70"/>
      <c r="K12" s="70"/>
      <c r="L12" s="74"/>
    </row>
    <row r="13" spans="2:12">
      <c r="B13" s="69" t="s">
        <v>61</v>
      </c>
      <c r="C13" s="70"/>
      <c r="D13" s="70"/>
      <c r="E13" s="70"/>
      <c r="F13" s="70"/>
      <c r="G13" s="19"/>
      <c r="H13" s="20">
        <f t="shared" si="0"/>
        <v>0</v>
      </c>
      <c r="I13" s="70"/>
      <c r="J13" s="70"/>
      <c r="K13" s="70"/>
      <c r="L13" s="74"/>
    </row>
    <row r="14" spans="2:12">
      <c r="B14" s="67" t="s">
        <v>62</v>
      </c>
      <c r="C14" s="68"/>
      <c r="D14" s="68"/>
      <c r="E14" s="68"/>
      <c r="F14" s="68"/>
      <c r="G14" s="19"/>
      <c r="H14" s="20">
        <f t="shared" si="0"/>
        <v>0</v>
      </c>
      <c r="I14" s="70"/>
      <c r="J14" s="70"/>
      <c r="K14" s="70"/>
      <c r="L14" s="74"/>
    </row>
    <row r="15" spans="2:12">
      <c r="B15" s="67" t="s">
        <v>63</v>
      </c>
      <c r="C15" s="68"/>
      <c r="D15" s="68"/>
      <c r="E15" s="68"/>
      <c r="F15" s="68"/>
      <c r="G15" s="19"/>
      <c r="H15" s="20">
        <f t="shared" si="0"/>
        <v>0</v>
      </c>
      <c r="I15" s="70"/>
      <c r="J15" s="70"/>
      <c r="K15" s="70"/>
      <c r="L15" s="74"/>
    </row>
    <row r="16" spans="2:12">
      <c r="B16" s="71" t="s">
        <v>64</v>
      </c>
      <c r="C16" s="72"/>
      <c r="D16" s="72"/>
      <c r="E16" s="72"/>
      <c r="F16" s="72"/>
      <c r="G16" s="19"/>
      <c r="H16" s="20">
        <f t="shared" si="0"/>
        <v>0</v>
      </c>
      <c r="I16" s="73"/>
      <c r="J16" s="73"/>
      <c r="K16" s="73"/>
      <c r="L16" s="75"/>
    </row>
    <row r="17" spans="7:8">
      <c r="G17" s="55">
        <f>SUM(G3:G16)</f>
        <v>0</v>
      </c>
      <c r="H17" s="54">
        <f>SUM(H3:H16)</f>
        <v>0</v>
      </c>
    </row>
  </sheetData>
  <sheetProtection algorithmName="SHA-512" hashValue="KtyhKx8P3YogWLOf9kx5J+R+W1NUcjL7mnDIU/N7jb1ZIcmZutnEQD8wt/1O0uPhHCnenThJ3qPNFR+wd9Oe4A==" saltValue="UW1IKej7hiwp5PqLXDti5Q==" spinCount="100000" sheet="1" formatCells="0" formatColumns="0" formatRows="0" insertColumns="0" insertRows="0" insertHyperlinks="0" deleteColumns="0" deleteRows="0" sort="0" autoFilter="0" pivotTables="0"/>
  <protectedRanges>
    <protectedRange algorithmName="SHA-512" hashValue="Gg6jpTBB+g4QMhWi+Q7rUmeN/OEP+nD+BOgppWpfKe1zxwumbcBsgO055IF1NN9mGKNUZFICxIKrtezG9EBKxA==" saltValue="oQPuxzZNBgLCRWicNr3mqw==" spinCount="100000" sqref="A17:XFD1048576 H3:XFD16 A3:F16 A1:XFD2" name="보호"/>
  </protectedRanges>
  <mergeCells count="19">
    <mergeCell ref="K3:K16"/>
    <mergeCell ref="L3:L16"/>
    <mergeCell ref="I3:I16"/>
    <mergeCell ref="J3:J16"/>
    <mergeCell ref="B2:F2"/>
    <mergeCell ref="B3:F3"/>
    <mergeCell ref="B4:F4"/>
    <mergeCell ref="B16:F16"/>
    <mergeCell ref="B15:F15"/>
    <mergeCell ref="B14:F14"/>
    <mergeCell ref="B13:F13"/>
    <mergeCell ref="B12:F12"/>
    <mergeCell ref="B11:F11"/>
    <mergeCell ref="B10:F10"/>
    <mergeCell ref="B9:F9"/>
    <mergeCell ref="B8:F8"/>
    <mergeCell ref="B7:F7"/>
    <mergeCell ref="B6:F6"/>
    <mergeCell ref="B5:F5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2F9B9-8411-4320-B11B-14184AB242E1}">
  <dimension ref="B2:L20"/>
  <sheetViews>
    <sheetView zoomScale="175" zoomScaleNormal="175" workbookViewId="0">
      <selection activeCell="E14" sqref="E14"/>
    </sheetView>
  </sheetViews>
  <sheetFormatPr defaultRowHeight="16.5"/>
  <cols>
    <col min="1" max="1" width="3.125" style="1" customWidth="1"/>
    <col min="2" max="7" width="9" style="1" customWidth="1"/>
    <col min="8" max="12" width="9" style="1"/>
    <col min="13" max="13" width="9" style="1" customWidth="1"/>
    <col min="14" max="16384" width="9" style="1"/>
  </cols>
  <sheetData>
    <row r="2" spans="2:12" ht="20.25" customHeight="1">
      <c r="B2" s="79" t="s">
        <v>3</v>
      </c>
      <c r="C2" s="79"/>
      <c r="D2" s="79"/>
      <c r="E2" s="79"/>
      <c r="F2" s="79"/>
      <c r="G2" s="21" t="s">
        <v>80</v>
      </c>
      <c r="H2" s="21" t="s">
        <v>38</v>
      </c>
      <c r="I2" s="22" t="s">
        <v>40</v>
      </c>
      <c r="J2" s="21" t="s">
        <v>39</v>
      </c>
      <c r="K2" s="21" t="s">
        <v>4</v>
      </c>
      <c r="L2" s="21" t="s">
        <v>5</v>
      </c>
    </row>
    <row r="3" spans="2:12" ht="20.25" customHeight="1">
      <c r="B3" s="77" t="s">
        <v>65</v>
      </c>
      <c r="C3" s="77"/>
      <c r="D3" s="77"/>
      <c r="E3" s="77"/>
      <c r="F3" s="77"/>
      <c r="G3" s="25"/>
      <c r="H3" s="23">
        <f t="shared" ref="H3:H12" si="0">I3*G3</f>
        <v>0</v>
      </c>
      <c r="I3" s="24">
        <v>200</v>
      </c>
      <c r="J3" s="76" t="s">
        <v>77</v>
      </c>
      <c r="K3" s="78" t="s">
        <v>35</v>
      </c>
      <c r="L3" s="76" t="s">
        <v>75</v>
      </c>
    </row>
    <row r="4" spans="2:12" ht="20.25" customHeight="1">
      <c r="B4" s="77" t="s">
        <v>66</v>
      </c>
      <c r="C4" s="77"/>
      <c r="D4" s="77"/>
      <c r="E4" s="77"/>
      <c r="F4" s="77"/>
      <c r="G4" s="25"/>
      <c r="H4" s="23">
        <f t="shared" si="0"/>
        <v>0</v>
      </c>
      <c r="I4" s="24">
        <v>200</v>
      </c>
      <c r="J4" s="76"/>
      <c r="K4" s="78"/>
      <c r="L4" s="76"/>
    </row>
    <row r="5" spans="2:12">
      <c r="B5" s="76" t="s">
        <v>67</v>
      </c>
      <c r="C5" s="76"/>
      <c r="D5" s="76"/>
      <c r="E5" s="76"/>
      <c r="F5" s="76"/>
      <c r="G5" s="25"/>
      <c r="H5" s="23">
        <f t="shared" si="0"/>
        <v>0</v>
      </c>
      <c r="I5" s="24">
        <v>300</v>
      </c>
      <c r="J5" s="76"/>
      <c r="K5" s="78"/>
      <c r="L5" s="76"/>
    </row>
    <row r="6" spans="2:12" ht="20.25" customHeight="1">
      <c r="B6" s="76" t="s">
        <v>68</v>
      </c>
      <c r="C6" s="76"/>
      <c r="D6" s="76"/>
      <c r="E6" s="76"/>
      <c r="F6" s="76"/>
      <c r="G6" s="25"/>
      <c r="H6" s="23">
        <f t="shared" si="0"/>
        <v>0</v>
      </c>
      <c r="I6" s="24">
        <v>500</v>
      </c>
      <c r="J6" s="76" t="s">
        <v>78</v>
      </c>
      <c r="K6" s="78"/>
      <c r="L6" s="76" t="s">
        <v>18</v>
      </c>
    </row>
    <row r="7" spans="2:12" ht="20.25" customHeight="1">
      <c r="B7" s="76" t="s">
        <v>69</v>
      </c>
      <c r="C7" s="76"/>
      <c r="D7" s="76"/>
      <c r="E7" s="76"/>
      <c r="F7" s="76"/>
      <c r="G7" s="25"/>
      <c r="H7" s="23">
        <f t="shared" si="0"/>
        <v>0</v>
      </c>
      <c r="I7" s="24">
        <v>1000</v>
      </c>
      <c r="J7" s="76"/>
      <c r="K7" s="78"/>
      <c r="L7" s="76"/>
    </row>
    <row r="8" spans="2:12" ht="20.25" customHeight="1">
      <c r="B8" s="76" t="s">
        <v>70</v>
      </c>
      <c r="C8" s="76"/>
      <c r="D8" s="76"/>
      <c r="E8" s="76"/>
      <c r="F8" s="76"/>
      <c r="G8" s="25"/>
      <c r="H8" s="23">
        <f t="shared" si="0"/>
        <v>0</v>
      </c>
      <c r="I8" s="24">
        <v>1500</v>
      </c>
      <c r="J8" s="76"/>
      <c r="K8" s="78"/>
      <c r="L8" s="76" t="s">
        <v>17</v>
      </c>
    </row>
    <row r="9" spans="2:12">
      <c r="B9" s="76" t="s">
        <v>71</v>
      </c>
      <c r="C9" s="76"/>
      <c r="D9" s="76"/>
      <c r="E9" s="76"/>
      <c r="F9" s="76"/>
      <c r="G9" s="25"/>
      <c r="H9" s="23">
        <f t="shared" si="0"/>
        <v>0</v>
      </c>
      <c r="I9" s="24">
        <v>200</v>
      </c>
      <c r="J9" s="76" t="s">
        <v>14</v>
      </c>
      <c r="K9" s="78"/>
      <c r="L9" s="76"/>
    </row>
    <row r="10" spans="2:12" ht="20.25" customHeight="1">
      <c r="B10" s="76" t="s">
        <v>72</v>
      </c>
      <c r="C10" s="76"/>
      <c r="D10" s="76"/>
      <c r="E10" s="76"/>
      <c r="F10" s="76"/>
      <c r="G10" s="25"/>
      <c r="H10" s="23">
        <f t="shared" si="0"/>
        <v>0</v>
      </c>
      <c r="I10" s="24">
        <v>500</v>
      </c>
      <c r="J10" s="76"/>
      <c r="K10" s="78"/>
      <c r="L10" s="76"/>
    </row>
    <row r="11" spans="2:12" ht="20.25" customHeight="1">
      <c r="B11" s="76" t="s">
        <v>73</v>
      </c>
      <c r="C11" s="76"/>
      <c r="D11" s="76"/>
      <c r="E11" s="76"/>
      <c r="F11" s="76"/>
      <c r="G11" s="25"/>
      <c r="H11" s="23">
        <f t="shared" si="0"/>
        <v>0</v>
      </c>
      <c r="I11" s="24">
        <v>100</v>
      </c>
      <c r="J11" s="7" t="s">
        <v>79</v>
      </c>
      <c r="K11" s="78"/>
      <c r="L11" s="76"/>
    </row>
    <row r="12" spans="2:12" ht="20.25" customHeight="1">
      <c r="B12" s="76" t="s">
        <v>74</v>
      </c>
      <c r="C12" s="76"/>
      <c r="D12" s="76"/>
      <c r="E12" s="76"/>
      <c r="F12" s="76"/>
      <c r="G12" s="25"/>
      <c r="H12" s="23">
        <f t="shared" si="0"/>
        <v>0</v>
      </c>
      <c r="I12" s="24">
        <v>200</v>
      </c>
      <c r="J12" s="7" t="s">
        <v>14</v>
      </c>
      <c r="K12" s="78"/>
      <c r="L12" s="76"/>
    </row>
    <row r="13" spans="2:12">
      <c r="G13" s="43">
        <f>SUM(G3:G12)</f>
        <v>0</v>
      </c>
      <c r="H13" s="43">
        <f>SUM(H3:H12)</f>
        <v>0</v>
      </c>
    </row>
    <row r="18" ht="16.5" customHeight="1"/>
    <row r="19" ht="16.5" customHeight="1"/>
    <row r="20" ht="16.5" customHeight="1"/>
  </sheetData>
  <sheetProtection algorithmName="SHA-512" hashValue="KcMyXQQLA4hL4/AI567MdzdOjAdyjISAxebdoHpBwHNM1S7+St7SrsWnou8wvIW2EHojNFUB6EEamieEIxMlwQ==" saltValue="k/l65/1zQ37x1XU+ui73EA==" spinCount="100000" sheet="1" objects="1" scenarios="1"/>
  <protectedRanges>
    <protectedRange algorithmName="SHA-512" hashValue="JTwJDJHtbW55zbWu5X7LPJ4Mpaw83CnQYqWkWtmXurW6D1XyT8LrKN/+bBxDZ8onJLJ6LgESdV0I3d1ic61tmg==" saltValue="ac42xhSuhG/RQQkWYaxzTA==" spinCount="100000" sqref="A13:XFD1048576 H3:XFD12 A3:F12 A1:XFD2" name="범위1"/>
  </protectedRanges>
  <mergeCells count="18">
    <mergeCell ref="B2:F2"/>
    <mergeCell ref="B12:F12"/>
    <mergeCell ref="B11:F11"/>
    <mergeCell ref="B10:F10"/>
    <mergeCell ref="B9:F9"/>
    <mergeCell ref="B8:F8"/>
    <mergeCell ref="B7:F7"/>
    <mergeCell ref="L8:L12"/>
    <mergeCell ref="B6:F6"/>
    <mergeCell ref="B5:F5"/>
    <mergeCell ref="B4:F4"/>
    <mergeCell ref="B3:F3"/>
    <mergeCell ref="J3:J5"/>
    <mergeCell ref="J6:J8"/>
    <mergeCell ref="K3:K12"/>
    <mergeCell ref="L3:L5"/>
    <mergeCell ref="J9:J10"/>
    <mergeCell ref="L6:L7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K24"/>
  <sheetViews>
    <sheetView zoomScale="145" zoomScaleNormal="145" workbookViewId="0">
      <selection activeCell="F16" sqref="F16"/>
    </sheetView>
  </sheetViews>
  <sheetFormatPr defaultRowHeight="16.5"/>
  <cols>
    <col min="1" max="1" width="3.125" style="28" customWidth="1"/>
    <col min="2" max="2" width="9" style="28"/>
    <col min="3" max="6" width="9" style="28" customWidth="1"/>
    <col min="7" max="7" width="9" style="32" customWidth="1"/>
    <col min="8" max="16384" width="9" style="28"/>
  </cols>
  <sheetData>
    <row r="2" spans="2:11">
      <c r="B2" s="81" t="s">
        <v>3</v>
      </c>
      <c r="C2" s="81"/>
      <c r="D2" s="81"/>
      <c r="E2" s="81"/>
      <c r="F2" s="26" t="s">
        <v>96</v>
      </c>
      <c r="G2" s="26" t="s">
        <v>38</v>
      </c>
      <c r="H2" s="26" t="s">
        <v>40</v>
      </c>
      <c r="I2" s="26" t="s">
        <v>39</v>
      </c>
      <c r="J2" s="27" t="s">
        <v>4</v>
      </c>
      <c r="K2" s="26" t="s">
        <v>5</v>
      </c>
    </row>
    <row r="3" spans="2:11" ht="16.5" customHeight="1">
      <c r="B3" s="82" t="s">
        <v>81</v>
      </c>
      <c r="C3" s="82"/>
      <c r="D3" s="82"/>
      <c r="E3" s="82"/>
      <c r="F3" s="33"/>
      <c r="G3" s="29">
        <f t="shared" ref="G3:G23" si="0">F3*H3</f>
        <v>0</v>
      </c>
      <c r="H3" s="30">
        <v>30</v>
      </c>
      <c r="I3" s="30">
        <v>50</v>
      </c>
      <c r="J3" s="80" t="s">
        <v>35</v>
      </c>
      <c r="K3" s="80" t="s">
        <v>18</v>
      </c>
    </row>
    <row r="4" spans="2:11" ht="16.5" customHeight="1">
      <c r="B4" s="82" t="s">
        <v>82</v>
      </c>
      <c r="C4" s="82"/>
      <c r="D4" s="82"/>
      <c r="E4" s="82"/>
      <c r="F4" s="33"/>
      <c r="G4" s="29">
        <f t="shared" si="0"/>
        <v>0</v>
      </c>
      <c r="H4" s="30">
        <v>30</v>
      </c>
      <c r="I4" s="30">
        <v>50</v>
      </c>
      <c r="J4" s="80"/>
      <c r="K4" s="80"/>
    </row>
    <row r="5" spans="2:11" ht="16.5" customHeight="1">
      <c r="B5" s="82" t="s">
        <v>83</v>
      </c>
      <c r="C5" s="82"/>
      <c r="D5" s="82"/>
      <c r="E5" s="82"/>
      <c r="F5" s="33"/>
      <c r="G5" s="29">
        <f t="shared" si="0"/>
        <v>0</v>
      </c>
      <c r="H5" s="30">
        <v>50</v>
      </c>
      <c r="I5" s="30">
        <v>50</v>
      </c>
      <c r="J5" s="80"/>
      <c r="K5" s="80"/>
    </row>
    <row r="6" spans="2:11">
      <c r="B6" s="82" t="s">
        <v>84</v>
      </c>
      <c r="C6" s="82"/>
      <c r="D6" s="82"/>
      <c r="E6" s="82"/>
      <c r="F6" s="33"/>
      <c r="G6" s="29">
        <f t="shared" si="0"/>
        <v>0</v>
      </c>
      <c r="H6" s="30">
        <v>50</v>
      </c>
      <c r="I6" s="30">
        <v>50</v>
      </c>
      <c r="J6" s="80"/>
      <c r="K6" s="80"/>
    </row>
    <row r="7" spans="2:11" ht="16.5" customHeight="1">
      <c r="B7" s="82" t="s">
        <v>85</v>
      </c>
      <c r="C7" s="82"/>
      <c r="D7" s="82"/>
      <c r="E7" s="82"/>
      <c r="F7" s="33"/>
      <c r="G7" s="29">
        <f t="shared" si="0"/>
        <v>0</v>
      </c>
      <c r="H7" s="30">
        <v>70</v>
      </c>
      <c r="I7" s="30">
        <v>50</v>
      </c>
      <c r="J7" s="80"/>
      <c r="K7" s="80"/>
    </row>
    <row r="8" spans="2:11" ht="16.5" customHeight="1">
      <c r="B8" s="82" t="s">
        <v>86</v>
      </c>
      <c r="C8" s="82"/>
      <c r="D8" s="82"/>
      <c r="E8" s="82"/>
      <c r="F8" s="33"/>
      <c r="G8" s="29">
        <f t="shared" si="0"/>
        <v>0</v>
      </c>
      <c r="H8" s="30">
        <v>70</v>
      </c>
      <c r="I8" s="30">
        <v>50</v>
      </c>
      <c r="J8" s="80"/>
      <c r="K8" s="80"/>
    </row>
    <row r="9" spans="2:11" ht="16.5" customHeight="1">
      <c r="B9" s="80" t="s">
        <v>6</v>
      </c>
      <c r="C9" s="80"/>
      <c r="D9" s="80"/>
      <c r="E9" s="80"/>
      <c r="F9" s="33"/>
      <c r="G9" s="29">
        <f t="shared" si="0"/>
        <v>0</v>
      </c>
      <c r="H9" s="30">
        <v>100</v>
      </c>
      <c r="I9" s="30">
        <v>10</v>
      </c>
      <c r="J9" s="80"/>
      <c r="K9" s="80" t="s">
        <v>17</v>
      </c>
    </row>
    <row r="10" spans="2:11">
      <c r="B10" s="80" t="s">
        <v>87</v>
      </c>
      <c r="C10" s="80"/>
      <c r="D10" s="80"/>
      <c r="E10" s="80"/>
      <c r="F10" s="33"/>
      <c r="G10" s="29">
        <f t="shared" si="0"/>
        <v>0</v>
      </c>
      <c r="H10" s="30">
        <v>320</v>
      </c>
      <c r="I10" s="30">
        <v>5</v>
      </c>
      <c r="J10" s="80"/>
      <c r="K10" s="80"/>
    </row>
    <row r="11" spans="2:11" ht="16.5" customHeight="1">
      <c r="B11" s="82" t="s">
        <v>24</v>
      </c>
      <c r="C11" s="82"/>
      <c r="D11" s="82"/>
      <c r="E11" s="82"/>
      <c r="F11" s="33"/>
      <c r="G11" s="29">
        <f t="shared" si="0"/>
        <v>0</v>
      </c>
      <c r="H11" s="30">
        <v>70</v>
      </c>
      <c r="I11" s="30">
        <v>20</v>
      </c>
      <c r="J11" s="80"/>
      <c r="K11" s="80"/>
    </row>
    <row r="12" spans="2:11" ht="16.5" customHeight="1">
      <c r="B12" s="82" t="s">
        <v>28</v>
      </c>
      <c r="C12" s="82"/>
      <c r="D12" s="82"/>
      <c r="E12" s="82"/>
      <c r="F12" s="33"/>
      <c r="G12" s="29">
        <f t="shared" si="0"/>
        <v>0</v>
      </c>
      <c r="H12" s="30">
        <v>230</v>
      </c>
      <c r="I12" s="30">
        <v>10</v>
      </c>
      <c r="J12" s="80"/>
      <c r="K12" s="80"/>
    </row>
    <row r="13" spans="2:11">
      <c r="B13" s="80" t="s">
        <v>88</v>
      </c>
      <c r="C13" s="80"/>
      <c r="D13" s="80"/>
      <c r="E13" s="80"/>
      <c r="F13" s="33"/>
      <c r="G13" s="29">
        <f t="shared" si="0"/>
        <v>0</v>
      </c>
      <c r="H13" s="30">
        <v>200</v>
      </c>
      <c r="I13" s="30">
        <v>15</v>
      </c>
      <c r="J13" s="80"/>
      <c r="K13" s="80"/>
    </row>
    <row r="14" spans="2:11">
      <c r="B14" s="80" t="s">
        <v>89</v>
      </c>
      <c r="C14" s="80"/>
      <c r="D14" s="80"/>
      <c r="E14" s="80"/>
      <c r="F14" s="33"/>
      <c r="G14" s="29">
        <f t="shared" si="0"/>
        <v>0</v>
      </c>
      <c r="H14" s="30">
        <v>300</v>
      </c>
      <c r="I14" s="30">
        <v>5</v>
      </c>
      <c r="J14" s="80"/>
      <c r="K14" s="80"/>
    </row>
    <row r="15" spans="2:11" ht="16.5" customHeight="1">
      <c r="B15" s="80" t="s">
        <v>90</v>
      </c>
      <c r="C15" s="80"/>
      <c r="D15" s="80"/>
      <c r="E15" s="80"/>
      <c r="F15" s="33"/>
      <c r="G15" s="29">
        <f t="shared" si="0"/>
        <v>0</v>
      </c>
      <c r="H15" s="30">
        <v>100</v>
      </c>
      <c r="I15" s="30">
        <v>12</v>
      </c>
      <c r="J15" s="80"/>
      <c r="K15" s="80"/>
    </row>
    <row r="16" spans="2:11" ht="16.5" customHeight="1">
      <c r="B16" s="80" t="s">
        <v>7</v>
      </c>
      <c r="C16" s="80"/>
      <c r="D16" s="80"/>
      <c r="E16" s="80"/>
      <c r="F16" s="33"/>
      <c r="G16" s="29">
        <f t="shared" si="0"/>
        <v>0</v>
      </c>
      <c r="H16" s="30">
        <v>200</v>
      </c>
      <c r="I16" s="30">
        <v>5</v>
      </c>
      <c r="J16" s="80"/>
      <c r="K16" s="80"/>
    </row>
    <row r="17" spans="2:11" ht="16.5" customHeight="1">
      <c r="B17" s="80" t="s">
        <v>9</v>
      </c>
      <c r="C17" s="80"/>
      <c r="D17" s="80"/>
      <c r="E17" s="80"/>
      <c r="F17" s="33"/>
      <c r="G17" s="29">
        <f t="shared" si="0"/>
        <v>0</v>
      </c>
      <c r="H17" s="30">
        <v>50</v>
      </c>
      <c r="I17" s="30">
        <v>3</v>
      </c>
      <c r="J17" s="80"/>
      <c r="K17" s="80"/>
    </row>
    <row r="18" spans="2:11">
      <c r="B18" s="80" t="s">
        <v>10</v>
      </c>
      <c r="C18" s="80"/>
      <c r="D18" s="80"/>
      <c r="E18" s="80"/>
      <c r="F18" s="33"/>
      <c r="G18" s="29">
        <f t="shared" si="0"/>
        <v>0</v>
      </c>
      <c r="H18" s="30">
        <v>50</v>
      </c>
      <c r="I18" s="30">
        <v>3</v>
      </c>
      <c r="J18" s="80"/>
      <c r="K18" s="80"/>
    </row>
    <row r="19" spans="2:11">
      <c r="B19" s="80" t="s">
        <v>91</v>
      </c>
      <c r="C19" s="80"/>
      <c r="D19" s="80"/>
      <c r="E19" s="80"/>
      <c r="F19" s="33"/>
      <c r="G19" s="29">
        <f t="shared" si="0"/>
        <v>0</v>
      </c>
      <c r="H19" s="30">
        <v>10</v>
      </c>
      <c r="I19" s="30">
        <v>10</v>
      </c>
      <c r="J19" s="80"/>
      <c r="K19" s="80" t="s">
        <v>18</v>
      </c>
    </row>
    <row r="20" spans="2:11">
      <c r="B20" s="80" t="s">
        <v>92</v>
      </c>
      <c r="C20" s="80"/>
      <c r="D20" s="80"/>
      <c r="E20" s="80"/>
      <c r="F20" s="33"/>
      <c r="G20" s="29">
        <f t="shared" si="0"/>
        <v>0</v>
      </c>
      <c r="H20" s="30">
        <v>20</v>
      </c>
      <c r="I20" s="30">
        <v>10</v>
      </c>
      <c r="J20" s="80"/>
      <c r="K20" s="80"/>
    </row>
    <row r="21" spans="2:11">
      <c r="B21" s="80" t="s">
        <v>36</v>
      </c>
      <c r="C21" s="80"/>
      <c r="D21" s="80"/>
      <c r="E21" s="80"/>
      <c r="F21" s="33"/>
      <c r="G21" s="29">
        <f t="shared" si="0"/>
        <v>0</v>
      </c>
      <c r="H21" s="30">
        <v>200</v>
      </c>
      <c r="I21" s="30">
        <v>3</v>
      </c>
      <c r="J21" s="80"/>
      <c r="K21" s="80"/>
    </row>
    <row r="22" spans="2:11">
      <c r="B22" s="80" t="s">
        <v>93</v>
      </c>
      <c r="C22" s="80"/>
      <c r="D22" s="80"/>
      <c r="E22" s="80"/>
      <c r="F22" s="33"/>
      <c r="G22" s="29">
        <f t="shared" si="0"/>
        <v>0</v>
      </c>
      <c r="H22" s="30">
        <v>20</v>
      </c>
      <c r="I22" s="30" t="s">
        <v>95</v>
      </c>
      <c r="J22" s="80"/>
      <c r="K22" s="80" t="s">
        <v>17</v>
      </c>
    </row>
    <row r="23" spans="2:11">
      <c r="B23" s="80" t="s">
        <v>94</v>
      </c>
      <c r="C23" s="80"/>
      <c r="D23" s="80"/>
      <c r="E23" s="80"/>
      <c r="F23" s="33"/>
      <c r="G23" s="29">
        <f t="shared" si="0"/>
        <v>0</v>
      </c>
      <c r="H23" s="30">
        <v>500</v>
      </c>
      <c r="I23" s="30" t="s">
        <v>79</v>
      </c>
      <c r="J23" s="31" t="s">
        <v>44</v>
      </c>
      <c r="K23" s="80"/>
    </row>
    <row r="24" spans="2:11">
      <c r="F24" s="44">
        <f>SUM(F3:F23)</f>
        <v>0</v>
      </c>
      <c r="G24" s="45">
        <f>SUM(G3:G23)</f>
        <v>0</v>
      </c>
    </row>
  </sheetData>
  <sheetProtection algorithmName="SHA-512" hashValue="5fEJ5MTwwXJd/rjTRzEyeOeA32MYLnXLi6QQciem/SNgEc4gnyGGw05gMZmNpK+dkXKUmjNxcDJxrelECGO/2Q==" saltValue="dyn/fS2o+zLa5AP0l3iovg==" spinCount="100000" sheet="1" objects="1" scenarios="1"/>
  <protectedRanges>
    <protectedRange algorithmName="SHA-512" hashValue="gxNvAGKgXxdCJ/XSbavxN7mZxGzbC3G6PbOHYybV7ckucu/DLRPA3zT22TW1Ixv/lN1W51//x66Akq+tuP9B0Q==" saltValue="+Xq40jmU6pTn+VdZS750/A==" spinCount="100000" sqref="A24:XFD1048576 G3:XFD23 A3:E23 A1:XFD2" name="보호"/>
  </protectedRanges>
  <mergeCells count="27">
    <mergeCell ref="B21:E21"/>
    <mergeCell ref="J3:J22"/>
    <mergeCell ref="K3:K8"/>
    <mergeCell ref="K9:K18"/>
    <mergeCell ref="K22:K23"/>
    <mergeCell ref="K19:K21"/>
    <mergeCell ref="B3:E3"/>
    <mergeCell ref="B4:E4"/>
    <mergeCell ref="B5:E5"/>
    <mergeCell ref="B6:E6"/>
    <mergeCell ref="B7:E7"/>
    <mergeCell ref="B23:E23"/>
    <mergeCell ref="B12:E12"/>
    <mergeCell ref="B22:E22"/>
    <mergeCell ref="B13:E13"/>
    <mergeCell ref="B14:E14"/>
    <mergeCell ref="B2:E2"/>
    <mergeCell ref="B8:E8"/>
    <mergeCell ref="B9:E9"/>
    <mergeCell ref="B10:E10"/>
    <mergeCell ref="B11:E11"/>
    <mergeCell ref="B20:E20"/>
    <mergeCell ref="B15:E15"/>
    <mergeCell ref="B16:E16"/>
    <mergeCell ref="B17:E17"/>
    <mergeCell ref="B18:E18"/>
    <mergeCell ref="B19:E19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H20"/>
  <sheetViews>
    <sheetView zoomScale="145" zoomScaleNormal="145" workbookViewId="0">
      <selection activeCell="C8" sqref="C8"/>
    </sheetView>
  </sheetViews>
  <sheetFormatPr defaultRowHeight="16.5"/>
  <cols>
    <col min="1" max="1" width="3.125" style="1" customWidth="1"/>
    <col min="2" max="2" width="59.625" style="1" bestFit="1" customWidth="1"/>
    <col min="3" max="4" width="11" style="1" bestFit="1" customWidth="1"/>
    <col min="5" max="5" width="8.5" style="1" bestFit="1" customWidth="1"/>
    <col min="6" max="6" width="8" style="1" bestFit="1" customWidth="1"/>
    <col min="7" max="7" width="14" style="1" customWidth="1"/>
    <col min="8" max="8" width="12.25" style="1" bestFit="1" customWidth="1"/>
    <col min="9" max="16384" width="9" style="1"/>
  </cols>
  <sheetData>
    <row r="2" spans="2:8" ht="17.25" customHeight="1">
      <c r="B2" s="34" t="s">
        <v>20</v>
      </c>
      <c r="C2" s="34" t="s">
        <v>96</v>
      </c>
      <c r="D2" s="34" t="s">
        <v>38</v>
      </c>
      <c r="E2" s="34" t="s">
        <v>40</v>
      </c>
      <c r="F2" s="34" t="s">
        <v>76</v>
      </c>
      <c r="G2" s="34" t="s">
        <v>21</v>
      </c>
      <c r="H2" s="34" t="s">
        <v>5</v>
      </c>
    </row>
    <row r="3" spans="2:8" ht="17.25" customHeight="1">
      <c r="B3" s="35" t="s">
        <v>97</v>
      </c>
      <c r="C3" s="40"/>
      <c r="D3" s="36">
        <f t="shared" ref="D3:D19" si="0">E3*C3</f>
        <v>0</v>
      </c>
      <c r="E3" s="37">
        <v>100</v>
      </c>
      <c r="F3" s="37">
        <v>50</v>
      </c>
      <c r="G3" s="83" t="s">
        <v>35</v>
      </c>
      <c r="H3" s="83" t="s">
        <v>17</v>
      </c>
    </row>
    <row r="4" spans="2:8" ht="17.25" customHeight="1">
      <c r="B4" s="38" t="s">
        <v>98</v>
      </c>
      <c r="C4" s="40"/>
      <c r="D4" s="36">
        <f t="shared" si="0"/>
        <v>0</v>
      </c>
      <c r="E4" s="37">
        <v>100</v>
      </c>
      <c r="F4" s="37">
        <v>5</v>
      </c>
      <c r="G4" s="83"/>
      <c r="H4" s="83"/>
    </row>
    <row r="5" spans="2:8" ht="17.25" customHeight="1">
      <c r="B5" s="38" t="s">
        <v>99</v>
      </c>
      <c r="C5" s="40"/>
      <c r="D5" s="36">
        <f t="shared" si="0"/>
        <v>0</v>
      </c>
      <c r="E5" s="37">
        <v>300</v>
      </c>
      <c r="F5" s="37">
        <v>5</v>
      </c>
      <c r="G5" s="84" t="s">
        <v>44</v>
      </c>
      <c r="H5" s="83"/>
    </row>
    <row r="6" spans="2:8" ht="17.25" customHeight="1">
      <c r="B6" s="38" t="s">
        <v>100</v>
      </c>
      <c r="C6" s="40"/>
      <c r="D6" s="36">
        <f t="shared" si="0"/>
        <v>0</v>
      </c>
      <c r="E6" s="37">
        <v>60</v>
      </c>
      <c r="F6" s="37">
        <v>20</v>
      </c>
      <c r="G6" s="84"/>
      <c r="H6" s="83"/>
    </row>
    <row r="7" spans="2:8" ht="17.25" customHeight="1">
      <c r="B7" s="38" t="s">
        <v>8</v>
      </c>
      <c r="C7" s="40"/>
      <c r="D7" s="36">
        <f t="shared" si="0"/>
        <v>0</v>
      </c>
      <c r="E7" s="37">
        <v>50</v>
      </c>
      <c r="F7" s="37">
        <v>20</v>
      </c>
      <c r="G7" s="84"/>
      <c r="H7" s="83"/>
    </row>
    <row r="8" spans="2:8" ht="17.25" customHeight="1">
      <c r="B8" s="38" t="s">
        <v>11</v>
      </c>
      <c r="C8" s="40"/>
      <c r="D8" s="36">
        <f t="shared" si="0"/>
        <v>0</v>
      </c>
      <c r="E8" s="37">
        <v>20</v>
      </c>
      <c r="F8" s="37">
        <v>20</v>
      </c>
      <c r="G8" s="84"/>
      <c r="H8" s="83"/>
    </row>
    <row r="9" spans="2:8" ht="17.25" customHeight="1">
      <c r="B9" s="38" t="s">
        <v>12</v>
      </c>
      <c r="C9" s="40"/>
      <c r="D9" s="36">
        <f t="shared" si="0"/>
        <v>0</v>
      </c>
      <c r="E9" s="37">
        <v>30</v>
      </c>
      <c r="F9" s="37">
        <v>20</v>
      </c>
      <c r="G9" s="84"/>
      <c r="H9" s="83"/>
    </row>
    <row r="10" spans="2:8" ht="17.25" customHeight="1">
      <c r="B10" s="35" t="s">
        <v>22</v>
      </c>
      <c r="C10" s="40"/>
      <c r="D10" s="36">
        <f t="shared" si="0"/>
        <v>0</v>
      </c>
      <c r="E10" s="37">
        <v>100</v>
      </c>
      <c r="F10" s="37">
        <v>15</v>
      </c>
      <c r="G10" s="84"/>
      <c r="H10" s="83"/>
    </row>
    <row r="11" spans="2:8" ht="17.25" customHeight="1">
      <c r="B11" s="35" t="s">
        <v>25</v>
      </c>
      <c r="C11" s="40"/>
      <c r="D11" s="36">
        <f t="shared" si="0"/>
        <v>0</v>
      </c>
      <c r="E11" s="37">
        <v>150</v>
      </c>
      <c r="F11" s="37">
        <v>10</v>
      </c>
      <c r="G11" s="84"/>
      <c r="H11" s="83"/>
    </row>
    <row r="12" spans="2:8">
      <c r="B12" s="35" t="s">
        <v>23</v>
      </c>
      <c r="C12" s="40"/>
      <c r="D12" s="36">
        <f t="shared" si="0"/>
        <v>0</v>
      </c>
      <c r="E12" s="37">
        <v>100</v>
      </c>
      <c r="F12" s="37">
        <v>10</v>
      </c>
      <c r="G12" s="84"/>
      <c r="H12" s="83"/>
    </row>
    <row r="13" spans="2:8" ht="17.25" customHeight="1">
      <c r="B13" s="35" t="s">
        <v>26</v>
      </c>
      <c r="C13" s="40"/>
      <c r="D13" s="36">
        <f t="shared" si="0"/>
        <v>0</v>
      </c>
      <c r="E13" s="37">
        <v>700</v>
      </c>
      <c r="F13" s="37">
        <v>10</v>
      </c>
      <c r="G13" s="84"/>
      <c r="H13" s="83"/>
    </row>
    <row r="14" spans="2:8" ht="17.25" customHeight="1">
      <c r="B14" s="35" t="s">
        <v>27</v>
      </c>
      <c r="C14" s="40"/>
      <c r="D14" s="36">
        <f t="shared" si="0"/>
        <v>0</v>
      </c>
      <c r="E14" s="37">
        <v>700</v>
      </c>
      <c r="F14" s="37">
        <v>10</v>
      </c>
      <c r="G14" s="84"/>
      <c r="H14" s="83"/>
    </row>
    <row r="15" spans="2:8" ht="17.25" customHeight="1">
      <c r="B15" s="35" t="s">
        <v>29</v>
      </c>
      <c r="C15" s="40"/>
      <c r="D15" s="36">
        <f t="shared" si="0"/>
        <v>0</v>
      </c>
      <c r="E15" s="37">
        <v>200</v>
      </c>
      <c r="F15" s="37">
        <v>40</v>
      </c>
      <c r="G15" s="84"/>
      <c r="H15" s="83"/>
    </row>
    <row r="16" spans="2:8">
      <c r="B16" s="35" t="s">
        <v>30</v>
      </c>
      <c r="C16" s="40"/>
      <c r="D16" s="36">
        <f t="shared" si="0"/>
        <v>0</v>
      </c>
      <c r="E16" s="37">
        <v>70</v>
      </c>
      <c r="F16" s="37">
        <v>40</v>
      </c>
      <c r="G16" s="84"/>
      <c r="H16" s="83"/>
    </row>
    <row r="17" spans="2:8">
      <c r="B17" s="35" t="s">
        <v>31</v>
      </c>
      <c r="C17" s="40"/>
      <c r="D17" s="36">
        <f t="shared" si="0"/>
        <v>0</v>
      </c>
      <c r="E17" s="37">
        <v>100</v>
      </c>
      <c r="F17" s="37">
        <v>20</v>
      </c>
      <c r="G17" s="84"/>
      <c r="H17" s="83"/>
    </row>
    <row r="18" spans="2:8">
      <c r="B18" s="35" t="s">
        <v>32</v>
      </c>
      <c r="C18" s="40"/>
      <c r="D18" s="36">
        <f t="shared" si="0"/>
        <v>0</v>
      </c>
      <c r="E18" s="37">
        <v>70</v>
      </c>
      <c r="F18" s="37">
        <v>20</v>
      </c>
      <c r="G18" s="84"/>
      <c r="H18" s="83"/>
    </row>
    <row r="19" spans="2:8">
      <c r="B19" s="35" t="s">
        <v>33</v>
      </c>
      <c r="C19" s="40"/>
      <c r="D19" s="36">
        <f t="shared" si="0"/>
        <v>0</v>
      </c>
      <c r="E19" s="37">
        <v>100</v>
      </c>
      <c r="F19" s="37">
        <v>30</v>
      </c>
      <c r="G19" s="84"/>
      <c r="H19" s="83"/>
    </row>
    <row r="20" spans="2:8">
      <c r="B20" s="39"/>
      <c r="C20" s="7">
        <f>SUM(C3:C19)</f>
        <v>0</v>
      </c>
      <c r="D20" s="7">
        <f>SUM(D3:D19)</f>
        <v>0</v>
      </c>
      <c r="E20" s="39"/>
      <c r="F20" s="39"/>
      <c r="G20" s="39"/>
      <c r="H20" s="39"/>
    </row>
  </sheetData>
  <sheetProtection algorithmName="SHA-512" hashValue="xBT6Wcaf9ciDL/FcN1mTNVlOcWkY/s7oGu5Wg9+nSdR6PLIREr9I7Vm+S1BlFM5gFNTSLSfL+gcVdisziswsCg==" saltValue="RWqcU7kgoBjdk1d/pvLsvQ==" spinCount="100000" sheet="1" objects="1" scenarios="1"/>
  <protectedRanges>
    <protectedRange algorithmName="SHA-512" hashValue="b3OqUcQZ43TIiFvcVfmh4NGhzISlGDOxTCh+75g8vUeGhE2yMjPyNxsC4bpHOVIJXlkVF3pdlXnINpoeuJB95g==" saltValue="z76An2C5+ZiOGKqKeeon+Q==" spinCount="100000" sqref="A20:XFD1048576 D5:XFD19 A1:XFD2 A3:B19 D3:XFD4" name="보호"/>
  </protectedRanges>
  <mergeCells count="3">
    <mergeCell ref="G3:G4"/>
    <mergeCell ref="G5:G19"/>
    <mergeCell ref="H3:H19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20"/>
  <sheetViews>
    <sheetView zoomScale="160" zoomScaleNormal="160" workbookViewId="0">
      <selection activeCellId="3" sqref="A20:XFD1048576 H3:XFD19 A3:F19 A1:XFD2"/>
    </sheetView>
  </sheetViews>
  <sheetFormatPr defaultRowHeight="16.5"/>
  <cols>
    <col min="1" max="1" width="3.125" style="1" customWidth="1"/>
    <col min="2" max="2" width="9" style="1"/>
    <col min="3" max="6" width="9" style="1" customWidth="1"/>
    <col min="7" max="7" width="9" style="1"/>
    <col min="8" max="8" width="9" style="1" customWidth="1"/>
    <col min="9" max="16384" width="9" style="1"/>
  </cols>
  <sheetData>
    <row r="1" spans="2:12" ht="16.5" customHeight="1">
      <c r="B1" s="39"/>
      <c r="C1" s="39"/>
      <c r="D1" s="39"/>
      <c r="E1" s="39"/>
      <c r="F1" s="39"/>
      <c r="G1" s="39"/>
      <c r="H1" s="39"/>
      <c r="I1" s="39"/>
      <c r="J1" s="39"/>
      <c r="L1" s="39"/>
    </row>
    <row r="2" spans="2:12" ht="16.5" customHeight="1">
      <c r="B2" s="86" t="s">
        <v>3</v>
      </c>
      <c r="C2" s="86"/>
      <c r="D2" s="86"/>
      <c r="E2" s="86"/>
      <c r="F2" s="86"/>
      <c r="G2" s="41" t="s">
        <v>96</v>
      </c>
      <c r="H2" s="41" t="s">
        <v>38</v>
      </c>
      <c r="I2" s="41" t="s">
        <v>40</v>
      </c>
      <c r="J2" s="41" t="s">
        <v>116</v>
      </c>
      <c r="K2" s="34" t="s">
        <v>21</v>
      </c>
      <c r="L2" s="41" t="s">
        <v>4</v>
      </c>
    </row>
    <row r="3" spans="2:12" ht="16.5" customHeight="1">
      <c r="B3" s="85" t="s">
        <v>101</v>
      </c>
      <c r="C3" s="85"/>
      <c r="D3" s="85"/>
      <c r="E3" s="85"/>
      <c r="F3" s="85"/>
      <c r="G3" s="40"/>
      <c r="H3" s="36">
        <f t="shared" ref="H3:H19" si="0">I3*G3</f>
        <v>0</v>
      </c>
      <c r="I3" s="48">
        <v>1000</v>
      </c>
      <c r="J3" s="48">
        <v>3</v>
      </c>
      <c r="K3" s="83" t="s">
        <v>35</v>
      </c>
      <c r="L3" s="83" t="s">
        <v>18</v>
      </c>
    </row>
    <row r="4" spans="2:12" ht="16.5" customHeight="1">
      <c r="B4" s="83" t="s">
        <v>37</v>
      </c>
      <c r="C4" s="83"/>
      <c r="D4" s="83"/>
      <c r="E4" s="83"/>
      <c r="F4" s="83"/>
      <c r="G4" s="40"/>
      <c r="H4" s="36">
        <f t="shared" si="0"/>
        <v>0</v>
      </c>
      <c r="I4" s="48">
        <v>1200</v>
      </c>
      <c r="J4" s="48">
        <v>3</v>
      </c>
      <c r="K4" s="83"/>
      <c r="L4" s="83"/>
    </row>
    <row r="5" spans="2:12" ht="16.5" customHeight="1">
      <c r="B5" s="83" t="s">
        <v>102</v>
      </c>
      <c r="C5" s="83"/>
      <c r="D5" s="83"/>
      <c r="E5" s="83"/>
      <c r="F5" s="83"/>
      <c r="G5" s="40"/>
      <c r="H5" s="36">
        <f t="shared" si="0"/>
        <v>0</v>
      </c>
      <c r="I5" s="48">
        <v>1000</v>
      </c>
      <c r="J5" s="48">
        <v>5</v>
      </c>
      <c r="K5" s="83"/>
      <c r="L5" s="83" t="s">
        <v>17</v>
      </c>
    </row>
    <row r="6" spans="2:12" ht="16.5" customHeight="1">
      <c r="B6" s="85" t="s">
        <v>103</v>
      </c>
      <c r="C6" s="85"/>
      <c r="D6" s="85"/>
      <c r="E6" s="85"/>
      <c r="F6" s="85"/>
      <c r="G6" s="40"/>
      <c r="H6" s="36">
        <f t="shared" si="0"/>
        <v>0</v>
      </c>
      <c r="I6" s="48">
        <v>300</v>
      </c>
      <c r="J6" s="48">
        <v>5</v>
      </c>
      <c r="K6" s="83"/>
      <c r="L6" s="83"/>
    </row>
    <row r="7" spans="2:12" ht="16.5" customHeight="1">
      <c r="B7" s="85" t="s">
        <v>104</v>
      </c>
      <c r="C7" s="85"/>
      <c r="D7" s="85"/>
      <c r="E7" s="85"/>
      <c r="F7" s="85"/>
      <c r="G7" s="40"/>
      <c r="H7" s="36">
        <f t="shared" si="0"/>
        <v>0</v>
      </c>
      <c r="I7" s="48">
        <v>300</v>
      </c>
      <c r="J7" s="48">
        <v>5</v>
      </c>
      <c r="K7" s="83"/>
      <c r="L7" s="83"/>
    </row>
    <row r="8" spans="2:12" ht="16.5" customHeight="1">
      <c r="B8" s="85" t="s">
        <v>105</v>
      </c>
      <c r="C8" s="85"/>
      <c r="D8" s="85"/>
      <c r="E8" s="85"/>
      <c r="F8" s="85"/>
      <c r="G8" s="40"/>
      <c r="H8" s="36">
        <f t="shared" si="0"/>
        <v>0</v>
      </c>
      <c r="I8" s="48">
        <v>500</v>
      </c>
      <c r="J8" s="48">
        <v>5</v>
      </c>
      <c r="K8" s="83"/>
      <c r="L8" s="83"/>
    </row>
    <row r="9" spans="2:12" ht="16.5" customHeight="1">
      <c r="B9" s="85" t="s">
        <v>106</v>
      </c>
      <c r="C9" s="85"/>
      <c r="D9" s="85"/>
      <c r="E9" s="85"/>
      <c r="F9" s="85"/>
      <c r="G9" s="40"/>
      <c r="H9" s="36">
        <f t="shared" si="0"/>
        <v>0</v>
      </c>
      <c r="I9" s="48">
        <v>500</v>
      </c>
      <c r="J9" s="48">
        <v>5</v>
      </c>
      <c r="K9" s="83"/>
      <c r="L9" s="83"/>
    </row>
    <row r="10" spans="2:12" ht="16.5" customHeight="1">
      <c r="B10" s="85" t="s">
        <v>107</v>
      </c>
      <c r="C10" s="85"/>
      <c r="D10" s="85"/>
      <c r="E10" s="85"/>
      <c r="F10" s="85"/>
      <c r="G10" s="40"/>
      <c r="H10" s="36">
        <f t="shared" si="0"/>
        <v>0</v>
      </c>
      <c r="I10" s="48">
        <v>700</v>
      </c>
      <c r="J10" s="48">
        <v>5</v>
      </c>
      <c r="K10" s="83"/>
      <c r="L10" s="83"/>
    </row>
    <row r="11" spans="2:12" ht="16.5" customHeight="1">
      <c r="B11" s="85" t="s">
        <v>108</v>
      </c>
      <c r="C11" s="85"/>
      <c r="D11" s="85"/>
      <c r="E11" s="85"/>
      <c r="F11" s="85"/>
      <c r="G11" s="40"/>
      <c r="H11" s="36">
        <f t="shared" si="0"/>
        <v>0</v>
      </c>
      <c r="I11" s="48">
        <v>700</v>
      </c>
      <c r="J11" s="48">
        <v>5</v>
      </c>
      <c r="K11" s="83"/>
      <c r="L11" s="83"/>
    </row>
    <row r="12" spans="2:12" ht="16.5" customHeight="1">
      <c r="B12" s="87" t="s">
        <v>109</v>
      </c>
      <c r="C12" s="87"/>
      <c r="D12" s="87"/>
      <c r="E12" s="87"/>
      <c r="F12" s="87"/>
      <c r="G12" s="40"/>
      <c r="H12" s="36">
        <f t="shared" si="0"/>
        <v>0</v>
      </c>
      <c r="I12" s="48">
        <v>1000</v>
      </c>
      <c r="J12" s="48">
        <v>3</v>
      </c>
      <c r="K12" s="83"/>
      <c r="L12" s="83"/>
    </row>
    <row r="13" spans="2:12" ht="16.5" customHeight="1">
      <c r="B13" s="85" t="s">
        <v>110</v>
      </c>
      <c r="C13" s="85"/>
      <c r="D13" s="85"/>
      <c r="E13" s="85"/>
      <c r="F13" s="85"/>
      <c r="G13" s="40"/>
      <c r="H13" s="36">
        <f t="shared" si="0"/>
        <v>0</v>
      </c>
      <c r="I13" s="48">
        <v>700</v>
      </c>
      <c r="J13" s="48">
        <v>5</v>
      </c>
      <c r="K13" s="83"/>
      <c r="L13" s="83"/>
    </row>
    <row r="14" spans="2:12" ht="16.5" customHeight="1">
      <c r="B14" s="83" t="s">
        <v>111</v>
      </c>
      <c r="C14" s="83"/>
      <c r="D14" s="83"/>
      <c r="E14" s="83"/>
      <c r="F14" s="83"/>
      <c r="G14" s="40"/>
      <c r="H14" s="36">
        <f t="shared" si="0"/>
        <v>0</v>
      </c>
      <c r="I14" s="48">
        <v>700</v>
      </c>
      <c r="J14" s="48">
        <v>1</v>
      </c>
      <c r="K14" s="84" t="s">
        <v>44</v>
      </c>
      <c r="L14" s="83"/>
    </row>
    <row r="15" spans="2:12" ht="16.5" customHeight="1">
      <c r="B15" s="83" t="s">
        <v>112</v>
      </c>
      <c r="C15" s="83"/>
      <c r="D15" s="83"/>
      <c r="E15" s="83"/>
      <c r="F15" s="83"/>
      <c r="G15" s="40"/>
      <c r="H15" s="36">
        <f t="shared" si="0"/>
        <v>0</v>
      </c>
      <c r="I15" s="48">
        <v>2000</v>
      </c>
      <c r="J15" s="48">
        <v>1</v>
      </c>
      <c r="K15" s="83"/>
      <c r="L15" s="83"/>
    </row>
    <row r="16" spans="2:12" ht="16.5" customHeight="1">
      <c r="B16" s="85" t="s">
        <v>113</v>
      </c>
      <c r="C16" s="85"/>
      <c r="D16" s="85"/>
      <c r="E16" s="85"/>
      <c r="F16" s="85"/>
      <c r="G16" s="40"/>
      <c r="H16" s="36">
        <f t="shared" si="0"/>
        <v>0</v>
      </c>
      <c r="I16" s="48">
        <v>750</v>
      </c>
      <c r="J16" s="48">
        <v>1</v>
      </c>
      <c r="K16" s="83"/>
      <c r="L16" s="83"/>
    </row>
    <row r="17" spans="2:12" ht="16.5" customHeight="1">
      <c r="B17" s="85" t="s">
        <v>114</v>
      </c>
      <c r="C17" s="85"/>
      <c r="D17" s="85"/>
      <c r="E17" s="85"/>
      <c r="F17" s="85"/>
      <c r="G17" s="40"/>
      <c r="H17" s="36">
        <f t="shared" si="0"/>
        <v>0</v>
      </c>
      <c r="I17" s="48">
        <v>1500</v>
      </c>
      <c r="J17" s="48">
        <v>1</v>
      </c>
      <c r="K17" s="83"/>
      <c r="L17" s="83"/>
    </row>
    <row r="18" spans="2:12" ht="16.5" customHeight="1">
      <c r="B18" s="85" t="s">
        <v>34</v>
      </c>
      <c r="C18" s="85"/>
      <c r="D18" s="85"/>
      <c r="E18" s="85"/>
      <c r="F18" s="85"/>
      <c r="G18" s="40"/>
      <c r="H18" s="36">
        <f t="shared" si="0"/>
        <v>0</v>
      </c>
      <c r="I18" s="48">
        <v>1800</v>
      </c>
      <c r="J18" s="48">
        <v>1</v>
      </c>
      <c r="K18" s="83"/>
      <c r="L18" s="83"/>
    </row>
    <row r="19" spans="2:12" ht="16.5" customHeight="1">
      <c r="B19" s="85" t="s">
        <v>115</v>
      </c>
      <c r="C19" s="85"/>
      <c r="D19" s="85"/>
      <c r="E19" s="85"/>
      <c r="F19" s="85"/>
      <c r="G19" s="40"/>
      <c r="H19" s="36">
        <f t="shared" si="0"/>
        <v>0</v>
      </c>
      <c r="I19" s="48">
        <v>5000</v>
      </c>
      <c r="J19" s="48">
        <v>1</v>
      </c>
      <c r="K19" s="42" t="s">
        <v>35</v>
      </c>
      <c r="L19" s="83"/>
    </row>
    <row r="20" spans="2:12" ht="16.5" customHeight="1">
      <c r="B20" s="39"/>
      <c r="C20" s="39"/>
      <c r="D20" s="39"/>
      <c r="E20" s="39"/>
      <c r="F20" s="39"/>
      <c r="G20" s="7">
        <f>SUM(G3:G19)</f>
        <v>0</v>
      </c>
      <c r="H20" s="7">
        <f>SUM(H3:H19)</f>
        <v>0</v>
      </c>
      <c r="I20" s="39"/>
      <c r="J20" s="39"/>
    </row>
  </sheetData>
  <sheetProtection algorithmName="SHA-512" hashValue="uT42ve4Whi7TgEqDdR5blUSAPvN5QSxS+4zrV56ZP4COOWpuQ93YovG9dpXBpzYRMQcwE7UC1vNLpFygDsc80A==" saltValue="egWLg2dQpOsmNTofcbuorQ==" spinCount="100000" sheet="1" objects="1" scenarios="1"/>
  <protectedRanges>
    <protectedRange algorithmName="SHA-512" hashValue="PiU+RCjKiVblhh77ctU4zU6NjSbma8V/X8GEvaX14nfuo4bOooMRwAp1f1bxUO4RoUDi1ZGhKPREO3UxFb+43g==" saltValue="MBGxrgkitLcM/DLnscosnQ==" spinCount="100000" sqref="A20:XFD1048576 H3:XFD19 A3:F19 A1:XFD2" name="보호"/>
  </protectedRanges>
  <mergeCells count="22">
    <mergeCell ref="B9:F9"/>
    <mergeCell ref="B8:F8"/>
    <mergeCell ref="L3:L4"/>
    <mergeCell ref="L5:L19"/>
    <mergeCell ref="K14:K18"/>
    <mergeCell ref="K3:K13"/>
    <mergeCell ref="B14:F14"/>
    <mergeCell ref="B12:F12"/>
    <mergeCell ref="B13:F13"/>
    <mergeCell ref="B11:F11"/>
    <mergeCell ref="B10:F10"/>
    <mergeCell ref="B19:F19"/>
    <mergeCell ref="B18:F18"/>
    <mergeCell ref="B17:F17"/>
    <mergeCell ref="B16:F16"/>
    <mergeCell ref="B15:F15"/>
    <mergeCell ref="B7:F7"/>
    <mergeCell ref="B2:F2"/>
    <mergeCell ref="B3:F3"/>
    <mergeCell ref="B4:F4"/>
    <mergeCell ref="B5:F5"/>
    <mergeCell ref="B6:F6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00B05-4270-4131-97C2-810B92AA6E06}">
  <dimension ref="B2:N28"/>
  <sheetViews>
    <sheetView zoomScaleNormal="100" workbookViewId="0">
      <selection activeCell="G6" sqref="G6"/>
    </sheetView>
  </sheetViews>
  <sheetFormatPr defaultRowHeight="16.5"/>
  <cols>
    <col min="1" max="1" width="3.125" style="59" customWidth="1"/>
    <col min="2" max="8" width="11.125" style="59" bestFit="1" customWidth="1"/>
    <col min="9" max="9" width="3.125" style="59" customWidth="1"/>
    <col min="10" max="10" width="12.5" style="59" bestFit="1" customWidth="1"/>
    <col min="11" max="11" width="12.5" style="59" customWidth="1"/>
    <col min="12" max="12" width="11.625" style="59" bestFit="1" customWidth="1"/>
    <col min="13" max="13" width="3.125" style="59" customWidth="1"/>
    <col min="14" max="14" width="12.5" style="59" bestFit="1" customWidth="1"/>
    <col min="15" max="16384" width="9" style="59"/>
  </cols>
  <sheetData>
    <row r="2" spans="2:14" ht="16.5" customHeight="1">
      <c r="B2" s="62" t="s">
        <v>136</v>
      </c>
      <c r="C2" s="62"/>
      <c r="D2" s="62"/>
      <c r="E2" s="62"/>
      <c r="F2" s="62"/>
      <c r="G2" s="62"/>
      <c r="H2" s="62"/>
      <c r="J2" s="62" t="s">
        <v>138</v>
      </c>
      <c r="K2" s="62"/>
      <c r="L2" s="62"/>
      <c r="N2" s="46" t="s">
        <v>140</v>
      </c>
    </row>
    <row r="3" spans="2:14">
      <c r="B3" s="7" t="s">
        <v>128</v>
      </c>
      <c r="C3" s="7" t="s">
        <v>129</v>
      </c>
      <c r="D3" s="7" t="s">
        <v>127</v>
      </c>
      <c r="E3" s="7" t="s">
        <v>126</v>
      </c>
      <c r="F3" s="7" t="s">
        <v>125</v>
      </c>
      <c r="G3" s="7" t="s">
        <v>124</v>
      </c>
      <c r="H3" s="7" t="s">
        <v>123</v>
      </c>
      <c r="J3" s="47" t="s">
        <v>131</v>
      </c>
      <c r="K3" s="47" t="s">
        <v>135</v>
      </c>
      <c r="L3" s="47" t="s">
        <v>134</v>
      </c>
      <c r="N3" s="60">
        <f ca="1">TODAY()</f>
        <v>44018</v>
      </c>
    </row>
    <row r="4" spans="2:14">
      <c r="B4" s="61"/>
      <c r="C4" s="61"/>
      <c r="D4" s="61"/>
      <c r="E4" s="61">
        <v>44007</v>
      </c>
      <c r="F4" s="61">
        <v>44008</v>
      </c>
      <c r="G4" s="61">
        <v>44009</v>
      </c>
      <c r="H4" s="61">
        <v>44010</v>
      </c>
      <c r="J4" s="59">
        <f>COUNT(B4:H14)</f>
        <v>70</v>
      </c>
      <c r="K4" s="59">
        <f>COUNT(B4:G14)</f>
        <v>60</v>
      </c>
      <c r="L4" s="59">
        <f>COUNT(H4:H14)</f>
        <v>10</v>
      </c>
    </row>
    <row r="5" spans="2:14">
      <c r="B5" s="61">
        <v>44011</v>
      </c>
      <c r="C5" s="61">
        <v>44012</v>
      </c>
      <c r="D5" s="61">
        <v>44013</v>
      </c>
      <c r="E5" s="61">
        <v>44014</v>
      </c>
      <c r="F5" s="61">
        <v>44015</v>
      </c>
      <c r="G5" s="61">
        <v>44016</v>
      </c>
      <c r="H5" s="61">
        <v>44017</v>
      </c>
    </row>
    <row r="6" spans="2:14">
      <c r="B6" s="61">
        <v>44018</v>
      </c>
      <c r="C6" s="61">
        <v>44019</v>
      </c>
      <c r="D6" s="61">
        <v>44020</v>
      </c>
      <c r="E6" s="61">
        <v>44021</v>
      </c>
      <c r="F6" s="61">
        <v>44022</v>
      </c>
      <c r="G6" s="61">
        <v>44023</v>
      </c>
      <c r="H6" s="61">
        <v>44024</v>
      </c>
    </row>
    <row r="7" spans="2:14">
      <c r="B7" s="61">
        <v>44025</v>
      </c>
      <c r="C7" s="61">
        <v>44026</v>
      </c>
      <c r="D7" s="61">
        <v>44027</v>
      </c>
      <c r="E7" s="61">
        <v>44028</v>
      </c>
      <c r="F7" s="61">
        <v>44029</v>
      </c>
      <c r="G7" s="61">
        <v>44030</v>
      </c>
      <c r="H7" s="61">
        <v>44031</v>
      </c>
    </row>
    <row r="8" spans="2:14">
      <c r="B8" s="61">
        <v>44032</v>
      </c>
      <c r="C8" s="61">
        <v>44033</v>
      </c>
      <c r="D8" s="61">
        <v>44034</v>
      </c>
      <c r="E8" s="61">
        <v>44035</v>
      </c>
      <c r="F8" s="61">
        <v>44036</v>
      </c>
      <c r="G8" s="61">
        <v>44037</v>
      </c>
      <c r="H8" s="61">
        <v>44038</v>
      </c>
    </row>
    <row r="9" spans="2:14">
      <c r="B9" s="61">
        <v>44039</v>
      </c>
      <c r="C9" s="61">
        <v>44040</v>
      </c>
      <c r="D9" s="61">
        <v>44041</v>
      </c>
      <c r="E9" s="61">
        <v>44042</v>
      </c>
      <c r="F9" s="61">
        <v>44043</v>
      </c>
      <c r="G9" s="61">
        <v>44044</v>
      </c>
      <c r="H9" s="61">
        <v>44045</v>
      </c>
    </row>
    <row r="10" spans="2:14">
      <c r="B10" s="61">
        <v>44046</v>
      </c>
      <c r="C10" s="61">
        <v>44047</v>
      </c>
      <c r="D10" s="61">
        <v>44048</v>
      </c>
      <c r="E10" s="61">
        <v>44049</v>
      </c>
      <c r="F10" s="61">
        <v>44050</v>
      </c>
      <c r="G10" s="61">
        <v>44051</v>
      </c>
      <c r="H10" s="61">
        <v>44052</v>
      </c>
    </row>
    <row r="11" spans="2:14">
      <c r="B11" s="61">
        <v>44053</v>
      </c>
      <c r="C11" s="61">
        <v>44054</v>
      </c>
      <c r="D11" s="61">
        <v>44055</v>
      </c>
      <c r="E11" s="61">
        <v>44056</v>
      </c>
      <c r="F11" s="61">
        <v>44057</v>
      </c>
      <c r="G11" s="61">
        <v>44058</v>
      </c>
      <c r="H11" s="61">
        <v>44059</v>
      </c>
    </row>
    <row r="12" spans="2:14">
      <c r="B12" s="61">
        <v>44060</v>
      </c>
      <c r="C12" s="61">
        <v>44061</v>
      </c>
      <c r="D12" s="61">
        <v>44062</v>
      </c>
      <c r="E12" s="61">
        <v>44063</v>
      </c>
      <c r="F12" s="61">
        <v>44064</v>
      </c>
      <c r="G12" s="61">
        <v>44065</v>
      </c>
      <c r="H12" s="61">
        <v>44066</v>
      </c>
    </row>
    <row r="13" spans="2:14">
      <c r="B13" s="61">
        <v>44067</v>
      </c>
      <c r="C13" s="61">
        <v>44068</v>
      </c>
      <c r="D13" s="61">
        <v>44069</v>
      </c>
      <c r="E13" s="61">
        <v>44070</v>
      </c>
      <c r="F13" s="61">
        <v>44071</v>
      </c>
      <c r="G13" s="61">
        <v>44072</v>
      </c>
      <c r="H13" s="61">
        <v>44073</v>
      </c>
    </row>
    <row r="14" spans="2:14">
      <c r="B14" s="61">
        <v>44074</v>
      </c>
      <c r="C14" s="61">
        <v>44075</v>
      </c>
      <c r="D14" s="61">
        <v>44076</v>
      </c>
      <c r="E14" s="61"/>
      <c r="F14" s="61"/>
      <c r="G14" s="61"/>
      <c r="H14" s="61"/>
    </row>
    <row r="16" spans="2:14" ht="16.5" customHeight="1">
      <c r="B16" s="62" t="s">
        <v>137</v>
      </c>
      <c r="C16" s="62"/>
      <c r="D16" s="62"/>
      <c r="E16" s="62"/>
      <c r="F16" s="62"/>
      <c r="G16" s="62"/>
      <c r="H16" s="62"/>
      <c r="J16" s="62" t="s">
        <v>139</v>
      </c>
      <c r="K16" s="62"/>
      <c r="L16" s="62"/>
    </row>
    <row r="17" spans="2:12">
      <c r="B17" s="7" t="s">
        <v>128</v>
      </c>
      <c r="C17" s="7" t="s">
        <v>129</v>
      </c>
      <c r="D17" s="7" t="s">
        <v>127</v>
      </c>
      <c r="E17" s="7" t="s">
        <v>126</v>
      </c>
      <c r="F17" s="7" t="s">
        <v>125</v>
      </c>
      <c r="G17" s="7" t="s">
        <v>124</v>
      </c>
      <c r="H17" s="7" t="s">
        <v>123</v>
      </c>
      <c r="J17" s="47" t="s">
        <v>47</v>
      </c>
      <c r="K17" s="7" t="s">
        <v>133</v>
      </c>
      <c r="L17" s="7" t="s">
        <v>132</v>
      </c>
    </row>
    <row r="18" spans="2:12">
      <c r="B18" s="61"/>
      <c r="C18" s="61"/>
      <c r="D18" s="61"/>
      <c r="E18" s="61" t="str">
        <f ca="1">IF(TODAY()&lt;=E4,E4,"지난날")</f>
        <v>지난날</v>
      </c>
      <c r="F18" s="61" t="str">
        <f t="shared" ref="F18:H18" ca="1" si="0">IF(TODAY()&lt;=F4,F4,"지난날")</f>
        <v>지난날</v>
      </c>
      <c r="G18" s="61" t="str">
        <f t="shared" ca="1" si="0"/>
        <v>지난날</v>
      </c>
      <c r="H18" s="61" t="str">
        <f t="shared" ca="1" si="0"/>
        <v>지난날</v>
      </c>
      <c r="J18" s="59">
        <f ca="1">COUNT(B18:H28)</f>
        <v>59</v>
      </c>
      <c r="K18" s="59">
        <f ca="1">COUNT(B18:G28)</f>
        <v>51</v>
      </c>
      <c r="L18" s="59">
        <f ca="1">COUNT(H18:H28)</f>
        <v>8</v>
      </c>
    </row>
    <row r="19" spans="2:12">
      <c r="B19" s="61" t="str">
        <f t="shared" ref="B19:E19" ca="1" si="1">IF(TODAY()&lt;=B5,B5,"지난날")</f>
        <v>지난날</v>
      </c>
      <c r="C19" s="61" t="str">
        <f t="shared" ca="1" si="1"/>
        <v>지난날</v>
      </c>
      <c r="D19" s="61" t="str">
        <f t="shared" ca="1" si="1"/>
        <v>지난날</v>
      </c>
      <c r="E19" s="61" t="str">
        <f t="shared" ca="1" si="1"/>
        <v>지난날</v>
      </c>
      <c r="F19" s="61" t="str">
        <f t="shared" ref="F19:H19" ca="1" si="2">IF(TODAY()&lt;=F5,F5,"지난날")</f>
        <v>지난날</v>
      </c>
      <c r="G19" s="61" t="str">
        <f t="shared" ca="1" si="2"/>
        <v>지난날</v>
      </c>
      <c r="H19" s="61" t="str">
        <f t="shared" ca="1" si="2"/>
        <v>지난날</v>
      </c>
    </row>
    <row r="20" spans="2:12">
      <c r="B20" s="61">
        <f t="shared" ref="B20:E20" ca="1" si="3">IF(TODAY()&lt;=B6,B6,"지난날")</f>
        <v>44018</v>
      </c>
      <c r="C20" s="61">
        <f t="shared" ca="1" si="3"/>
        <v>44019</v>
      </c>
      <c r="D20" s="61">
        <f t="shared" ca="1" si="3"/>
        <v>44020</v>
      </c>
      <c r="E20" s="61">
        <f t="shared" ca="1" si="3"/>
        <v>44021</v>
      </c>
      <c r="F20" s="61">
        <f t="shared" ref="F20:H20" ca="1" si="4">IF(TODAY()&lt;=F6,F6,"지난날")</f>
        <v>44022</v>
      </c>
      <c r="G20" s="61">
        <f t="shared" ca="1" si="4"/>
        <v>44023</v>
      </c>
      <c r="H20" s="61">
        <f t="shared" ca="1" si="4"/>
        <v>44024</v>
      </c>
    </row>
    <row r="21" spans="2:12">
      <c r="B21" s="61">
        <f t="shared" ref="B21:E21" ca="1" si="5">IF(TODAY()&lt;=B7,B7,"지난날")</f>
        <v>44025</v>
      </c>
      <c r="C21" s="61">
        <f t="shared" ca="1" si="5"/>
        <v>44026</v>
      </c>
      <c r="D21" s="61">
        <f t="shared" ca="1" si="5"/>
        <v>44027</v>
      </c>
      <c r="E21" s="61">
        <f t="shared" ca="1" si="5"/>
        <v>44028</v>
      </c>
      <c r="F21" s="61">
        <f t="shared" ref="F21:H21" ca="1" si="6">IF(TODAY()&lt;=F7,F7,"지난날")</f>
        <v>44029</v>
      </c>
      <c r="G21" s="61">
        <f t="shared" ca="1" si="6"/>
        <v>44030</v>
      </c>
      <c r="H21" s="61">
        <f t="shared" ca="1" si="6"/>
        <v>44031</v>
      </c>
    </row>
    <row r="22" spans="2:12">
      <c r="B22" s="61">
        <f t="shared" ref="B22:E22" ca="1" si="7">IF(TODAY()&lt;=B8,B8,"지난날")</f>
        <v>44032</v>
      </c>
      <c r="C22" s="61">
        <f t="shared" ca="1" si="7"/>
        <v>44033</v>
      </c>
      <c r="D22" s="61">
        <f t="shared" ca="1" si="7"/>
        <v>44034</v>
      </c>
      <c r="E22" s="61">
        <f t="shared" ca="1" si="7"/>
        <v>44035</v>
      </c>
      <c r="F22" s="61">
        <f t="shared" ref="F22:H22" ca="1" si="8">IF(TODAY()&lt;=F8,F8,"지난날")</f>
        <v>44036</v>
      </c>
      <c r="G22" s="61">
        <f t="shared" ca="1" si="8"/>
        <v>44037</v>
      </c>
      <c r="H22" s="61">
        <f t="shared" ca="1" si="8"/>
        <v>44038</v>
      </c>
    </row>
    <row r="23" spans="2:12">
      <c r="B23" s="61">
        <f t="shared" ref="B23:E23" ca="1" si="9">IF(TODAY()&lt;=B9,B9,"지난날")</f>
        <v>44039</v>
      </c>
      <c r="C23" s="61">
        <f t="shared" ca="1" si="9"/>
        <v>44040</v>
      </c>
      <c r="D23" s="61">
        <f t="shared" ca="1" si="9"/>
        <v>44041</v>
      </c>
      <c r="E23" s="61">
        <f t="shared" ca="1" si="9"/>
        <v>44042</v>
      </c>
      <c r="F23" s="61">
        <f t="shared" ref="F23:H23" ca="1" si="10">IF(TODAY()&lt;=F9,F9,"지난날")</f>
        <v>44043</v>
      </c>
      <c r="G23" s="61">
        <f t="shared" ca="1" si="10"/>
        <v>44044</v>
      </c>
      <c r="H23" s="61">
        <f t="shared" ca="1" si="10"/>
        <v>44045</v>
      </c>
    </row>
    <row r="24" spans="2:12">
      <c r="B24" s="61">
        <f t="shared" ref="B24:E24" ca="1" si="11">IF(TODAY()&lt;=B10,B10,"지난날")</f>
        <v>44046</v>
      </c>
      <c r="C24" s="61">
        <f t="shared" ca="1" si="11"/>
        <v>44047</v>
      </c>
      <c r="D24" s="61">
        <f t="shared" ca="1" si="11"/>
        <v>44048</v>
      </c>
      <c r="E24" s="61">
        <f t="shared" ca="1" si="11"/>
        <v>44049</v>
      </c>
      <c r="F24" s="61">
        <f t="shared" ref="F24:H24" ca="1" si="12">IF(TODAY()&lt;=F10,F10,"지난날")</f>
        <v>44050</v>
      </c>
      <c r="G24" s="61">
        <f t="shared" ca="1" si="12"/>
        <v>44051</v>
      </c>
      <c r="H24" s="61">
        <f t="shared" ca="1" si="12"/>
        <v>44052</v>
      </c>
    </row>
    <row r="25" spans="2:12">
      <c r="B25" s="61">
        <f t="shared" ref="B25:E25" ca="1" si="13">IF(TODAY()&lt;=B11,B11,"지난날")</f>
        <v>44053</v>
      </c>
      <c r="C25" s="61">
        <f t="shared" ca="1" si="13"/>
        <v>44054</v>
      </c>
      <c r="D25" s="61">
        <f t="shared" ca="1" si="13"/>
        <v>44055</v>
      </c>
      <c r="E25" s="61">
        <f t="shared" ca="1" si="13"/>
        <v>44056</v>
      </c>
      <c r="F25" s="61">
        <f t="shared" ref="F25:H25" ca="1" si="14">IF(TODAY()&lt;=F11,F11,"지난날")</f>
        <v>44057</v>
      </c>
      <c r="G25" s="61">
        <f t="shared" ca="1" si="14"/>
        <v>44058</v>
      </c>
      <c r="H25" s="61">
        <f t="shared" ca="1" si="14"/>
        <v>44059</v>
      </c>
    </row>
    <row r="26" spans="2:12">
      <c r="B26" s="61">
        <f t="shared" ref="B26:E26" ca="1" si="15">IF(TODAY()&lt;=B12,B12,"지난날")</f>
        <v>44060</v>
      </c>
      <c r="C26" s="61">
        <f t="shared" ca="1" si="15"/>
        <v>44061</v>
      </c>
      <c r="D26" s="61">
        <f t="shared" ca="1" si="15"/>
        <v>44062</v>
      </c>
      <c r="E26" s="61">
        <f t="shared" ca="1" si="15"/>
        <v>44063</v>
      </c>
      <c r="F26" s="61">
        <f t="shared" ref="F26:H26" ca="1" si="16">IF(TODAY()&lt;=F12,F12,"지난날")</f>
        <v>44064</v>
      </c>
      <c r="G26" s="61">
        <f t="shared" ca="1" si="16"/>
        <v>44065</v>
      </c>
      <c r="H26" s="61">
        <f t="shared" ca="1" si="16"/>
        <v>44066</v>
      </c>
    </row>
    <row r="27" spans="2:12">
      <c r="B27" s="61">
        <f t="shared" ref="B27:E27" ca="1" si="17">IF(TODAY()&lt;=B13,B13,"지난날")</f>
        <v>44067</v>
      </c>
      <c r="C27" s="61">
        <f t="shared" ca="1" si="17"/>
        <v>44068</v>
      </c>
      <c r="D27" s="61">
        <f t="shared" ca="1" si="17"/>
        <v>44069</v>
      </c>
      <c r="E27" s="61">
        <f t="shared" ca="1" si="17"/>
        <v>44070</v>
      </c>
      <c r="F27" s="61">
        <f t="shared" ref="F27:H27" ca="1" si="18">IF(TODAY()&lt;=F13,F13,"지난날")</f>
        <v>44071</v>
      </c>
      <c r="G27" s="61">
        <f t="shared" ca="1" si="18"/>
        <v>44072</v>
      </c>
      <c r="H27" s="61">
        <f t="shared" ca="1" si="18"/>
        <v>44073</v>
      </c>
    </row>
    <row r="28" spans="2:12">
      <c r="B28" s="61">
        <f t="shared" ref="B28:D28" ca="1" si="19">IF(TODAY()&lt;=B14,B14,"지난날")</f>
        <v>44074</v>
      </c>
      <c r="C28" s="61">
        <f t="shared" ca="1" si="19"/>
        <v>44075</v>
      </c>
      <c r="D28" s="61">
        <f t="shared" ca="1" si="19"/>
        <v>44076</v>
      </c>
      <c r="E28" s="61"/>
      <c r="F28" s="61"/>
      <c r="G28" s="61"/>
      <c r="H28" s="61"/>
    </row>
  </sheetData>
  <sheetProtection algorithmName="SHA-512" hashValue="OB33zqD96LBULOcDbq3MWM1N+gp6WlGymvKOyUB4fkVwrUyWvA0jFSndrM7YUKBftLVukf3kxKFtih8osU0lnQ==" saltValue="IjkmecrCHuKIGG2lm/7muw==" spinCount="100000" sheet="1" objects="1" scenarios="1"/>
  <protectedRanges>
    <protectedRange algorithmName="SHA-512" hashValue="4TbzMo/FIlFo4hFC/j1URtnT56tJJN3TwsQasR3THarxnFP7yt6ShYou0dfXJkRVsl6nnZfGVd6oJcaFTQ6NgQ==" saltValue="Ipj5QW8NCNOudl2DlN06zQ==" spinCount="100000" sqref="B2:C2 B16:C16 J16:L16 J2:L2 N2" name="보호"/>
    <protectedRange algorithmName="SHA-512" hashValue="4TbzMo/FIlFo4hFC/j1URtnT56tJJN3TwsQasR3THarxnFP7yt6ShYou0dfXJkRVsl6nnZfGVd6oJcaFTQ6NgQ==" saltValue="Ipj5QW8NCNOudl2DlN06zQ==" spinCount="100000" sqref="B3:H3 B17:H17 J3:L3 J17:L17" name="보호_1"/>
  </protectedRanges>
  <mergeCells count="4">
    <mergeCell ref="B2:H2"/>
    <mergeCell ref="B16:H16"/>
    <mergeCell ref="J16:L16"/>
    <mergeCell ref="J2:L2"/>
  </mergeCells>
  <phoneticPr fontId="1" type="noConversion"/>
  <conditionalFormatting sqref="B18:H28">
    <cfRule type="containsText" dxfId="1" priority="1" operator="containsText" text="지난날">
      <formula>NOT(ISERROR(SEARCH("지난날",B18)))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id="{B96DC693-0CA9-43BA-A3DD-ED1DEA1909AA}">
            <xm:f>NOT(ISERROR(SEARCH($N$3,B3)))</xm:f>
            <xm:f>$N$3</xm:f>
            <x14:dxf>
              <font>
                <b/>
                <i val="0"/>
                <color theme="0"/>
              </font>
              <fill>
                <patternFill>
                  <bgColor rgb="FF92D050"/>
                </patternFill>
              </fill>
            </x14:dxf>
          </x14:cfRule>
          <xm:sqref>N3 B4:H14 B18:H28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코인 획득 표</vt:lpstr>
      <vt:lpstr>죽순 상점</vt:lpstr>
      <vt:lpstr>(코인)치장상점</vt:lpstr>
      <vt:lpstr>(코인)백공 상점</vt:lpstr>
      <vt:lpstr>★(코인)천공 상점</vt:lpstr>
      <vt:lpstr>(코인)만공 상점</vt:lpstr>
      <vt:lpstr>계산용 달력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Registered User</dc:creator>
  <cp:lastModifiedBy>마향산</cp:lastModifiedBy>
  <dcterms:created xsi:type="dcterms:W3CDTF">2020-04-24T00:37:27Z</dcterms:created>
  <dcterms:modified xsi:type="dcterms:W3CDTF">2020-07-05T15:41:40Z</dcterms:modified>
</cp:coreProperties>
</file>